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 3/"/>
    </mc:Choice>
  </mc:AlternateContent>
  <xr:revisionPtr revIDLastSave="103" documentId="8_{0B0DB5CD-CE12-44D6-BCDC-9A291C1ACAD0}" xr6:coauthVersionLast="47" xr6:coauthVersionMax="47" xr10:uidLastSave="{23945842-0B6F-41CB-8AC1-D85D17BB3F65}"/>
  <bookViews>
    <workbookView xWindow="-28920" yWindow="4920" windowWidth="19440" windowHeight="11640" xr2:uid="{F1AA1B65-F688-4E26-9C92-7045DCA5BCD9}"/>
  </bookViews>
  <sheets>
    <sheet name="table3.3" sheetId="1" r:id="rId1"/>
    <sheet name="JSTdata" sheetId="2" r:id="rId2"/>
    <sheet name="tfp" sheetId="3" r:id="rId3"/>
    <sheet name="germany_wag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I21" i="1"/>
  <c r="T67" i="4"/>
  <c r="J76" i="2"/>
  <c r="G76" i="2"/>
  <c r="G75" i="2"/>
  <c r="T66" i="4" l="1"/>
  <c r="I20" i="1" l="1"/>
  <c r="I24" i="1"/>
  <c r="I8" i="1"/>
  <c r="I7" i="1"/>
  <c r="I13" i="1"/>
  <c r="I17" i="1"/>
  <c r="I18" i="1"/>
  <c r="I15" i="1"/>
  <c r="I12" i="1"/>
  <c r="I10" i="1"/>
  <c r="J71" i="2" l="1"/>
  <c r="J68" i="2"/>
  <c r="G15" i="1"/>
  <c r="F15" i="1"/>
  <c r="E15" i="1"/>
  <c r="J75" i="2"/>
  <c r="G71" i="2"/>
  <c r="G68" i="2"/>
  <c r="I69" i="2"/>
  <c r="I68" i="2" l="1"/>
  <c r="T59" i="4"/>
  <c r="N7" i="4" l="1"/>
  <c r="N8" i="4"/>
  <c r="N9" i="4"/>
  <c r="N10" i="4"/>
  <c r="N11" i="4"/>
  <c r="N12" i="4"/>
  <c r="N13" i="4"/>
  <c r="N14" i="4"/>
  <c r="N15" i="4"/>
  <c r="L51" i="4"/>
  <c r="M51" i="4" s="1"/>
  <c r="N51" i="4"/>
  <c r="O51" i="4"/>
  <c r="Q51" i="4"/>
  <c r="R51" i="4"/>
  <c r="L52" i="4"/>
  <c r="N52" i="4"/>
  <c r="O52" i="4" s="1"/>
  <c r="Q52" i="4"/>
  <c r="R52" i="4"/>
  <c r="L53" i="4"/>
  <c r="N53" i="4"/>
  <c r="O53" i="4" s="1"/>
  <c r="Q53" i="4"/>
  <c r="R53" i="4"/>
  <c r="L54" i="4"/>
  <c r="N54" i="4"/>
  <c r="O54" i="4" s="1"/>
  <c r="Q54" i="4"/>
  <c r="R54" i="4"/>
  <c r="L55" i="4"/>
  <c r="M55" i="4" s="1"/>
  <c r="N55" i="4"/>
  <c r="O55" i="4"/>
  <c r="Q55" i="4"/>
  <c r="R55" i="4"/>
  <c r="L56" i="4"/>
  <c r="N56" i="4"/>
  <c r="O56" i="4" s="1"/>
  <c r="Q56" i="4"/>
  <c r="R56" i="4"/>
  <c r="L57" i="4"/>
  <c r="N57" i="4"/>
  <c r="O57" i="4" s="1"/>
  <c r="Q57" i="4"/>
  <c r="R57" i="4"/>
  <c r="L58" i="4"/>
  <c r="M58" i="4" s="1"/>
  <c r="N58" i="4"/>
  <c r="O58" i="4" s="1"/>
  <c r="Q58" i="4"/>
  <c r="R58" i="4"/>
  <c r="L59" i="4"/>
  <c r="M53" i="4" s="1"/>
  <c r="N59" i="4"/>
  <c r="O59" i="4"/>
  <c r="Q59" i="4"/>
  <c r="R59" i="4"/>
  <c r="S59" i="4" s="1"/>
  <c r="L60" i="4"/>
  <c r="M60" i="4"/>
  <c r="N60" i="4"/>
  <c r="O60" i="4" s="1"/>
  <c r="Q60" i="4"/>
  <c r="R60" i="4"/>
  <c r="S60" i="4"/>
  <c r="L61" i="4"/>
  <c r="N61" i="4"/>
  <c r="O61" i="4"/>
  <c r="Q61" i="4"/>
  <c r="R61" i="4"/>
  <c r="L62" i="4"/>
  <c r="N62" i="4"/>
  <c r="O62" i="4"/>
  <c r="Q62" i="4"/>
  <c r="R62" i="4"/>
  <c r="T62" i="4" s="1"/>
  <c r="F20" i="1" s="1"/>
  <c r="L63" i="4"/>
  <c r="M63" i="4"/>
  <c r="N63" i="4"/>
  <c r="O63" i="4" s="1"/>
  <c r="Q63" i="4"/>
  <c r="R63" i="4"/>
  <c r="S63" i="4" s="1"/>
  <c r="L64" i="4"/>
  <c r="M64" i="4" s="1"/>
  <c r="N64" i="4"/>
  <c r="Q64" i="4"/>
  <c r="R64" i="4"/>
  <c r="L65" i="4"/>
  <c r="N65" i="4"/>
  <c r="Q65" i="4"/>
  <c r="R65" i="4"/>
  <c r="S65" i="4" s="1"/>
  <c r="L66" i="4"/>
  <c r="N66" i="4"/>
  <c r="Q66" i="4"/>
  <c r="R66" i="4"/>
  <c r="G20" i="1" s="1"/>
  <c r="M54" i="4" l="1"/>
  <c r="O14" i="4"/>
  <c r="M66" i="4"/>
  <c r="M65" i="4"/>
  <c r="M62" i="4"/>
  <c r="M59" i="4"/>
  <c r="S55" i="4"/>
  <c r="S51" i="4"/>
  <c r="E20" i="1"/>
  <c r="S61" i="4"/>
  <c r="S66" i="4"/>
  <c r="S64" i="4"/>
  <c r="M52" i="4"/>
  <c r="S56" i="4"/>
  <c r="S52" i="4"/>
  <c r="S57" i="4"/>
  <c r="M56" i="4"/>
  <c r="S53" i="4"/>
  <c r="S62" i="4"/>
  <c r="M61" i="4"/>
  <c r="S58" i="4"/>
  <c r="M57" i="4"/>
  <c r="S54" i="4"/>
  <c r="L86" i="2" l="1"/>
  <c r="L87" i="2"/>
  <c r="L90" i="2"/>
  <c r="L91" i="2"/>
  <c r="K83" i="2"/>
  <c r="L83" i="2" s="1"/>
  <c r="K84" i="2"/>
  <c r="L84" i="2" s="1"/>
  <c r="K85" i="2"/>
  <c r="K86" i="2"/>
  <c r="K87" i="2"/>
  <c r="K88" i="2"/>
  <c r="L88" i="2" s="1"/>
  <c r="K89" i="2"/>
  <c r="K90" i="2"/>
  <c r="K91" i="2"/>
  <c r="K92" i="2"/>
  <c r="L92" i="2" s="1"/>
  <c r="K82" i="2"/>
  <c r="J82" i="2"/>
  <c r="J83" i="2"/>
  <c r="J86" i="2"/>
  <c r="J87" i="2"/>
  <c r="J90" i="2"/>
  <c r="J91" i="2"/>
  <c r="I80" i="2"/>
  <c r="J81" i="2" s="1"/>
  <c r="I81" i="2"/>
  <c r="I82" i="2"/>
  <c r="I83" i="2"/>
  <c r="I84" i="2"/>
  <c r="J84" i="2" s="1"/>
  <c r="I85" i="2"/>
  <c r="I86" i="2"/>
  <c r="I87" i="2"/>
  <c r="I88" i="2"/>
  <c r="J88" i="2" s="1"/>
  <c r="I89" i="2"/>
  <c r="I90" i="2"/>
  <c r="I91" i="2"/>
  <c r="I92" i="2"/>
  <c r="J92" i="2" s="1"/>
  <c r="I93" i="2"/>
  <c r="I79" i="2"/>
  <c r="G81" i="2"/>
  <c r="G82" i="2"/>
  <c r="G83" i="2"/>
  <c r="G84" i="2"/>
  <c r="G85" i="2"/>
  <c r="G86" i="2"/>
  <c r="G87" i="2"/>
  <c r="G88" i="2"/>
  <c r="G89" i="2"/>
  <c r="G90" i="2"/>
  <c r="G91" i="2"/>
  <c r="G92" i="2"/>
  <c r="G80" i="2"/>
  <c r="J80" i="2" l="1"/>
  <c r="J93" i="2"/>
  <c r="J89" i="2"/>
  <c r="J85" i="2"/>
  <c r="L89" i="2"/>
  <c r="L85" i="2"/>
  <c r="H92" i="2"/>
  <c r="H89" i="2"/>
  <c r="H86" i="2"/>
  <c r="E57" i="2" l="1"/>
  <c r="F57" i="2" s="1"/>
  <c r="E58" i="2"/>
  <c r="E59" i="2"/>
  <c r="E60" i="2"/>
  <c r="E61" i="2"/>
  <c r="E62" i="2"/>
  <c r="E63" i="2"/>
  <c r="E64" i="2"/>
  <c r="E65" i="2"/>
  <c r="E66" i="2"/>
  <c r="F66" i="2" s="1"/>
  <c r="E67" i="2"/>
  <c r="E68" i="2"/>
  <c r="E12" i="1" s="1"/>
  <c r="E69" i="2"/>
  <c r="E70" i="2"/>
  <c r="F70" i="2" s="1"/>
  <c r="E71" i="2"/>
  <c r="E72" i="2"/>
  <c r="E73" i="2"/>
  <c r="E74" i="2"/>
  <c r="F74" i="2" s="1"/>
  <c r="E75" i="2"/>
  <c r="G12" i="1" s="1"/>
  <c r="E76" i="2"/>
  <c r="F76" i="2" s="1"/>
  <c r="E56" i="2"/>
  <c r="D18" i="2"/>
  <c r="D19" i="2"/>
  <c r="L18" i="2" s="1"/>
  <c r="D20" i="2"/>
  <c r="D21" i="2"/>
  <c r="L20" i="2" s="1"/>
  <c r="D22" i="2"/>
  <c r="D23" i="2"/>
  <c r="L22" i="2" s="1"/>
  <c r="D24" i="2"/>
  <c r="D25" i="2"/>
  <c r="L24" i="2" s="1"/>
  <c r="D26" i="2"/>
  <c r="D27" i="2"/>
  <c r="L26" i="2" s="1"/>
  <c r="D28" i="2"/>
  <c r="D17" i="2"/>
  <c r="L16" i="2" s="1"/>
  <c r="O16" i="2" s="1"/>
  <c r="O26" i="2" l="1"/>
  <c r="O22" i="2"/>
  <c r="M22" i="2"/>
  <c r="O18" i="2"/>
  <c r="E26" i="2"/>
  <c r="L25" i="2"/>
  <c r="E22" i="2"/>
  <c r="L21" i="2"/>
  <c r="E18" i="2"/>
  <c r="L17" i="2"/>
  <c r="F62" i="2"/>
  <c r="F58" i="2"/>
  <c r="M24" i="2"/>
  <c r="O24" i="2"/>
  <c r="O20" i="2"/>
  <c r="E28" i="2"/>
  <c r="L27" i="2"/>
  <c r="M27" i="2" s="1"/>
  <c r="E24" i="2"/>
  <c r="L23" i="2"/>
  <c r="E20" i="2"/>
  <c r="L19" i="2"/>
  <c r="F72" i="2"/>
  <c r="F64" i="2"/>
  <c r="F60" i="2"/>
  <c r="F73" i="2"/>
  <c r="F69" i="2"/>
  <c r="F65" i="2"/>
  <c r="F61" i="2"/>
  <c r="E27" i="2"/>
  <c r="E23" i="2"/>
  <c r="E19" i="2"/>
  <c r="F12" i="1"/>
  <c r="F68" i="2"/>
  <c r="F75" i="2"/>
  <c r="F71" i="2"/>
  <c r="F67" i="2"/>
  <c r="F63" i="2"/>
  <c r="F59" i="2"/>
  <c r="E25" i="2"/>
  <c r="E21" i="2"/>
  <c r="I59" i="2"/>
  <c r="I60" i="2"/>
  <c r="I61" i="2"/>
  <c r="I62" i="2"/>
  <c r="I63" i="2"/>
  <c r="I64" i="2"/>
  <c r="I65" i="2"/>
  <c r="I66" i="2"/>
  <c r="I67" i="2"/>
  <c r="I70" i="2"/>
  <c r="I71" i="2"/>
  <c r="I72" i="2"/>
  <c r="I73" i="2"/>
  <c r="I74" i="2"/>
  <c r="I75" i="2"/>
  <c r="I76" i="2"/>
  <c r="I58" i="2"/>
  <c r="G18" i="1"/>
  <c r="F18" i="1"/>
  <c r="E18" i="1"/>
  <c r="I17" i="2"/>
  <c r="I18" i="2"/>
  <c r="I19" i="2"/>
  <c r="I20" i="2"/>
  <c r="E24" i="1" s="1"/>
  <c r="I21" i="2"/>
  <c r="I22" i="2"/>
  <c r="I23" i="2"/>
  <c r="F24" i="1" s="1"/>
  <c r="I24" i="2"/>
  <c r="I25" i="2"/>
  <c r="I26" i="2"/>
  <c r="G24" i="1" s="1"/>
  <c r="I16" i="2"/>
  <c r="X59" i="2"/>
  <c r="X60" i="2"/>
  <c r="X61" i="2"/>
  <c r="X62" i="2"/>
  <c r="X63" i="2"/>
  <c r="X64" i="2"/>
  <c r="X65" i="2"/>
  <c r="X66" i="2"/>
  <c r="X67" i="2"/>
  <c r="X68" i="2"/>
  <c r="X69" i="2"/>
  <c r="X70" i="2"/>
  <c r="Z70" i="2" s="1"/>
  <c r="E10" i="1" s="1"/>
  <c r="X71" i="2"/>
  <c r="X72" i="2"/>
  <c r="X73" i="2"/>
  <c r="X74" i="2"/>
  <c r="Z74" i="2" s="1"/>
  <c r="X75" i="2"/>
  <c r="X76" i="2"/>
  <c r="X58" i="2"/>
  <c r="W59" i="2"/>
  <c r="W60" i="2"/>
  <c r="W61" i="2"/>
  <c r="W62" i="2"/>
  <c r="W63" i="2"/>
  <c r="W64" i="2"/>
  <c r="W65" i="2"/>
  <c r="W66" i="2"/>
  <c r="Y66" i="2" s="1"/>
  <c r="W67" i="2"/>
  <c r="W68" i="2"/>
  <c r="W69" i="2"/>
  <c r="W70" i="2"/>
  <c r="Y70" i="2" s="1"/>
  <c r="E9" i="1" s="1"/>
  <c r="W71" i="2"/>
  <c r="W72" i="2"/>
  <c r="W73" i="2"/>
  <c r="W74" i="2"/>
  <c r="Y74" i="2" s="1"/>
  <c r="W75" i="2"/>
  <c r="Y75" i="2" s="1"/>
  <c r="W76" i="2"/>
  <c r="W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58" i="2"/>
  <c r="O59" i="2"/>
  <c r="O60" i="2"/>
  <c r="P60" i="2" s="1"/>
  <c r="O61" i="2"/>
  <c r="P61" i="2" s="1"/>
  <c r="O62" i="2"/>
  <c r="P62" i="2" s="1"/>
  <c r="O63" i="2"/>
  <c r="O64" i="2"/>
  <c r="P64" i="2" s="1"/>
  <c r="O65" i="2"/>
  <c r="P65" i="2" s="1"/>
  <c r="O66" i="2"/>
  <c r="P66" i="2" s="1"/>
  <c r="O67" i="2"/>
  <c r="O68" i="2"/>
  <c r="P68" i="2" s="1"/>
  <c r="O69" i="2"/>
  <c r="P69" i="2" s="1"/>
  <c r="O70" i="2"/>
  <c r="P70" i="2" s="1"/>
  <c r="E7" i="1" s="1"/>
  <c r="O71" i="2"/>
  <c r="O72" i="2"/>
  <c r="P72" i="2" s="1"/>
  <c r="O73" i="2"/>
  <c r="P73" i="2" s="1"/>
  <c r="F7" i="1" s="1"/>
  <c r="O74" i="2"/>
  <c r="P74" i="2" s="1"/>
  <c r="O75" i="2"/>
  <c r="O76" i="2"/>
  <c r="P76" i="2" s="1"/>
  <c r="G7" i="1" s="1"/>
  <c r="O58" i="2"/>
  <c r="P58" i="2" s="1"/>
  <c r="P59" i="2"/>
  <c r="P63" i="2"/>
  <c r="P67" i="2"/>
  <c r="P71" i="2"/>
  <c r="P75" i="2"/>
  <c r="M19" i="2" l="1"/>
  <c r="O19" i="2"/>
  <c r="P19" i="2" s="1"/>
  <c r="O17" i="2"/>
  <c r="P17" i="2" s="1"/>
  <c r="M17" i="2"/>
  <c r="O25" i="2"/>
  <c r="P25" i="2" s="1"/>
  <c r="M25" i="2"/>
  <c r="Z58" i="2"/>
  <c r="Z65" i="2"/>
  <c r="Y58" i="2"/>
  <c r="Z76" i="2"/>
  <c r="G10" i="1" s="1"/>
  <c r="Z68" i="2"/>
  <c r="Z60" i="2"/>
  <c r="M23" i="2"/>
  <c r="O23" i="2"/>
  <c r="P23" i="2" s="1"/>
  <c r="O21" i="2"/>
  <c r="P21" i="2" s="1"/>
  <c r="M21" i="2"/>
  <c r="M18" i="2"/>
  <c r="M26" i="2"/>
  <c r="Z73" i="2"/>
  <c r="F10" i="1" s="1"/>
  <c r="Y76" i="2"/>
  <c r="G9" i="1" s="1"/>
  <c r="Y72" i="2"/>
  <c r="Y68" i="2"/>
  <c r="Y64" i="2"/>
  <c r="Y60" i="2"/>
  <c r="Z75" i="2"/>
  <c r="Z71" i="2"/>
  <c r="Z67" i="2"/>
  <c r="M20" i="2"/>
  <c r="P18" i="2"/>
  <c r="Y71" i="2"/>
  <c r="Y67" i="2"/>
  <c r="Y63" i="2"/>
  <c r="Y59" i="2"/>
  <c r="Y62" i="2"/>
  <c r="Z63" i="2"/>
  <c r="Z59" i="2"/>
  <c r="Z66" i="2"/>
  <c r="Z62" i="2"/>
  <c r="Z72" i="2"/>
  <c r="Z64" i="2"/>
  <c r="Y73" i="2"/>
  <c r="F9" i="1" s="1"/>
  <c r="Y69" i="2"/>
  <c r="Y65" i="2"/>
  <c r="Y61" i="2"/>
  <c r="Z69" i="2"/>
  <c r="Z61" i="2"/>
  <c r="P24" i="2" l="1"/>
  <c r="P22" i="2"/>
  <c r="P26" i="2"/>
  <c r="P20" i="2"/>
  <c r="T63" i="2"/>
  <c r="U63" i="2" s="1"/>
  <c r="H10" i="3" l="1"/>
  <c r="I10" i="3"/>
  <c r="J10" i="3"/>
  <c r="N10" i="3"/>
  <c r="L3" i="3"/>
  <c r="L6" i="3"/>
  <c r="M10" i="3"/>
  <c r="F6" i="3"/>
  <c r="E6" i="3"/>
  <c r="F3" i="3" l="1"/>
  <c r="G3" i="3"/>
  <c r="E3" i="3"/>
  <c r="G6" i="3"/>
  <c r="T59" i="2" l="1"/>
  <c r="U59" i="2" s="1"/>
  <c r="T60" i="2"/>
  <c r="U60" i="2" s="1"/>
  <c r="T61" i="2"/>
  <c r="U61" i="2" s="1"/>
  <c r="T62" i="2"/>
  <c r="U62" i="2" s="1"/>
  <c r="T64" i="2"/>
  <c r="U64" i="2" s="1"/>
  <c r="T65" i="2"/>
  <c r="U65" i="2" s="1"/>
  <c r="T66" i="2"/>
  <c r="U66" i="2" s="1"/>
  <c r="T67" i="2"/>
  <c r="U67" i="2" s="1"/>
  <c r="T68" i="2"/>
  <c r="U68" i="2" s="1"/>
  <c r="T69" i="2"/>
  <c r="U69" i="2" s="1"/>
  <c r="T70" i="2"/>
  <c r="U70" i="2" s="1"/>
  <c r="E8" i="1" s="1"/>
  <c r="T71" i="2"/>
  <c r="U71" i="2" s="1"/>
  <c r="T72" i="2"/>
  <c r="U72" i="2" s="1"/>
  <c r="T73" i="2"/>
  <c r="U73" i="2" s="1"/>
  <c r="F8" i="1" s="1"/>
  <c r="T74" i="2"/>
  <c r="U74" i="2" s="1"/>
  <c r="T75" i="2"/>
  <c r="U75" i="2" s="1"/>
  <c r="T76" i="2"/>
  <c r="U76" i="2" s="1"/>
  <c r="G8" i="1" s="1"/>
  <c r="T58" i="2"/>
  <c r="U58" i="2" s="1"/>
</calcChain>
</file>

<file path=xl/sharedStrings.xml><?xml version="1.0" encoding="utf-8"?>
<sst xmlns="http://schemas.openxmlformats.org/spreadsheetml/2006/main" count="296" uniqueCount="171">
  <si>
    <t>Germany</t>
  </si>
  <si>
    <t>Inequality</t>
  </si>
  <si>
    <t>Imbalances</t>
  </si>
  <si>
    <t>Sources:</t>
  </si>
  <si>
    <t>Guillebaud (1939)</t>
  </si>
  <si>
    <t>https://archive.org/details/in.ernet.dli.2015.175060/page/n291</t>
  </si>
  <si>
    <t>Output composition</t>
  </si>
  <si>
    <t>Macroeconomic policies</t>
  </si>
  <si>
    <t>Growth and inflation</t>
  </si>
  <si>
    <t>cpi</t>
  </si>
  <si>
    <t>rgdpmad</t>
  </si>
  <si>
    <t>rgdppc</t>
  </si>
  <si>
    <t>rconpc</t>
  </si>
  <si>
    <t>gdp</t>
  </si>
  <si>
    <t>iy</t>
  </si>
  <si>
    <t>ca</t>
  </si>
  <si>
    <t>imports</t>
  </si>
  <si>
    <t>exports</t>
  </si>
  <si>
    <t>narrowm</t>
  </si>
  <si>
    <t>money</t>
  </si>
  <si>
    <t>stir</t>
  </si>
  <si>
    <t>ltrate</t>
  </si>
  <si>
    <t>stocks</t>
  </si>
  <si>
    <t>debtgdp</t>
  </si>
  <si>
    <t>revenue</t>
  </si>
  <si>
    <t>expenditure</t>
  </si>
  <si>
    <t>xrusd</t>
  </si>
  <si>
    <t>crisisJST</t>
  </si>
  <si>
    <t>tloans</t>
  </si>
  <si>
    <t>tmort</t>
  </si>
  <si>
    <t>thh</t>
  </si>
  <si>
    <t>tbus</t>
  </si>
  <si>
    <t>hpnom</t>
  </si>
  <si>
    <t>Real GDP per capita (PPP)</t>
  </si>
  <si>
    <t>Real GDP per capita (index, 2005=100)</t>
  </si>
  <si>
    <t>Real consumption per capita (index, 2006=100)</t>
  </si>
  <si>
    <t>GDP (nominal, local currency)</t>
  </si>
  <si>
    <t>Investment-to-GDP ratio</t>
  </si>
  <si>
    <t>Consumer prices (index, 1990=100)</t>
  </si>
  <si>
    <t>Current account (nominal, local currency)</t>
  </si>
  <si>
    <t>Imports (nominal, local currency)</t>
  </si>
  <si>
    <t>Exports (nominal, local currency)</t>
  </si>
  <si>
    <t>Narrow money (nominal, local currency)</t>
  </si>
  <si>
    <t>Broad money (nominal, local currency)</t>
  </si>
  <si>
    <t>Short-term interest rate (nominal, percent per year)</t>
  </si>
  <si>
    <t>Long-term interest rate (nominal, percent per year)</t>
  </si>
  <si>
    <t>Stock prices (nominal index)</t>
  </si>
  <si>
    <t>Public debt-to-GDP ratio</t>
  </si>
  <si>
    <t>Government revenues (nominal, local currency)</t>
  </si>
  <si>
    <t>Government expenditure (nominal, local currency)</t>
  </si>
  <si>
    <t>USD exchange rate (local currency/USD)</t>
  </si>
  <si>
    <t>Systemic financial crises (0-1 dummy)</t>
  </si>
  <si>
    <t>Total loans to non-financial private sector (nominal, local currency)</t>
  </si>
  <si>
    <t>Mortgage loans to non-financial private sector (nominal, local currency)</t>
  </si>
  <si>
    <t>Total loans to households (nominal, local currency)</t>
  </si>
  <si>
    <t>Total loans to business (nominal, local currency)</t>
  </si>
  <si>
    <t>House prices (nominal index, 1990=100)</t>
  </si>
  <si>
    <t>pop</t>
  </si>
  <si>
    <t>Population</t>
  </si>
  <si>
    <t>ca/gdp</t>
  </si>
  <si>
    <t>Ritschl (2010)</t>
  </si>
  <si>
    <t>https://papers.ssrn.com/sol3/papers.cfm?abstract_id=259264&amp;download=yes</t>
  </si>
  <si>
    <t xml:space="preserve">http://www.helsinki.fi/iehc2006/papers3/Spoerer85.pdf </t>
  </si>
  <si>
    <t>Third Reich</t>
  </si>
  <si>
    <t>Spoerer and Streb (2006)</t>
  </si>
  <si>
    <t>B.R. Mitchell, International Historical Statistics: Europe 1750-2005</t>
  </si>
  <si>
    <t>Mitchell (2007)</t>
  </si>
  <si>
    <t>*Guillebaud (1939, Table IV for real GDP, Table I for population)</t>
  </si>
  <si>
    <t>BLS (2005)</t>
  </si>
  <si>
    <t>Galenson and Zellner (1957)</t>
  </si>
  <si>
    <t>Comparative Civilian Labor Force Statistics, 10 Countries, 1960-2004 https://www.bls.gov/fls/flslforc.pdf</t>
  </si>
  <si>
    <t>The Measurement and Behavior of Unemployment https://www.nber.org/chapters/c2649.pdf</t>
  </si>
  <si>
    <t>| Galenson and Zellner (1957) and BLS (2005). End of period.</t>
  </si>
  <si>
    <t>1933-39</t>
  </si>
  <si>
    <t xml:space="preserve"> @Spoerer and Streb (2006): these numbers were for Agriculture. Also check Rostas (1943)</t>
  </si>
  <si>
    <t>Rostas (1943, Table VII)</t>
  </si>
  <si>
    <t>germany</t>
  </si>
  <si>
    <t>uk</t>
  </si>
  <si>
    <t>usa</t>
  </si>
  <si>
    <t>average (1929-38; 1932-38)</t>
  </si>
  <si>
    <t>Kendrick (1961)</t>
  </si>
  <si>
    <t xml:space="preserve">Table A-XXIII, Private Domestic Nonfarm Economy, 1889-1948; BLS, Table Net Multifactor Productivity and Cost, 1948 - 2016. </t>
  </si>
  <si>
    <t>average (1932-36)</t>
  </si>
  <si>
    <t>32-26</t>
  </si>
  <si>
    <t>#JST</t>
  </si>
  <si>
    <t>expenditure/gdp</t>
  </si>
  <si>
    <t>narrow money</t>
  </si>
  <si>
    <t>broad money</t>
  </si>
  <si>
    <t xml:space="preserve"> +Overy (1996, Table V for real GDP, Table VIII for real wages, Table IX for private investment , Table X for government expenditures [end of period], Table XII for fiscal deficit and money supply [end of period])</t>
  </si>
  <si>
    <t>**World Inequality Database, Fiscal income.</t>
  </si>
  <si>
    <t>Notes</t>
  </si>
  <si>
    <t>Source</t>
  </si>
  <si>
    <t>Fiscal balance</t>
  </si>
  <si>
    <t>e</t>
  </si>
  <si>
    <t>Government expenditures</t>
  </si>
  <si>
    <t>Money base</t>
  </si>
  <si>
    <t>Money supply</t>
  </si>
  <si>
    <t>Output</t>
  </si>
  <si>
    <t>Real GDP</t>
  </si>
  <si>
    <t>a</t>
  </si>
  <si>
    <t>Unemployment rate</t>
  </si>
  <si>
    <t>n.a.</t>
  </si>
  <si>
    <t>Labor productivity growth in industry</t>
  </si>
  <si>
    <t>a; p1</t>
  </si>
  <si>
    <t>TFP growth</t>
  </si>
  <si>
    <t>a; p2</t>
  </si>
  <si>
    <t>Private consumption share</t>
  </si>
  <si>
    <t>Private investment share</t>
  </si>
  <si>
    <t>Inflation</t>
  </si>
  <si>
    <t>Current account balance</t>
  </si>
  <si>
    <t>Number of crises</t>
  </si>
  <si>
    <t>t</t>
  </si>
  <si>
    <t>Wage growth</t>
  </si>
  <si>
    <t>a; p3</t>
  </si>
  <si>
    <t>2;4</t>
  </si>
  <si>
    <t>Top 1% income share</t>
  </si>
  <si>
    <t>n.a</t>
  </si>
  <si>
    <t>1933-35</t>
  </si>
  <si>
    <t>1936-39</t>
  </si>
  <si>
    <t>Weimar</t>
  </si>
  <si>
    <t>balance</t>
  </si>
  <si>
    <t>balance/gdp</t>
  </si>
  <si>
    <t>e, p1</t>
  </si>
  <si>
    <t>Fiscal balance (% of GDP)</t>
  </si>
  <si>
    <t>Government expenditures (% of GDP)</t>
  </si>
  <si>
    <t>Real GDP growth</t>
  </si>
  <si>
    <t>Private consumption share (% of GDP)</t>
  </si>
  <si>
    <t>Private investment share (% of GDP)</t>
  </si>
  <si>
    <t>real nm</t>
  </si>
  <si>
    <t>real bm</t>
  </si>
  <si>
    <t>Real money base (level, base 1932)</t>
  </si>
  <si>
    <t>Real money supply (level, base 1932)</t>
  </si>
  <si>
    <t>1925-1932</t>
  </si>
  <si>
    <t>Current account balance (% of GDP)</t>
  </si>
  <si>
    <t>inflation</t>
  </si>
  <si>
    <t>rgdp</t>
  </si>
  <si>
    <t>rgdp growth</t>
  </si>
  <si>
    <t>rw</t>
  </si>
  <si>
    <t>deflator</t>
  </si>
  <si>
    <t>rw with defl</t>
  </si>
  <si>
    <t>nw</t>
  </si>
  <si>
    <t>Real wage growth</t>
  </si>
  <si>
    <t>Source: 1=Galenson and Zellner (1957) and BLS (2005); 2=JST, 3=Overy (1996); 4=World Inequality Database, Fiscal income; 5=Mitchell</t>
  </si>
  <si>
    <t>Important comment: Overy (1996, Table VIII for real wages) shows negative rather than positive real wage growth</t>
  </si>
  <si>
    <t>growth rw</t>
  </si>
  <si>
    <t>growthnw</t>
  </si>
  <si>
    <t>5;2</t>
  </si>
  <si>
    <t>real wages w/ CPI 1932=100</t>
  </si>
  <si>
    <t>real wages with CPI</t>
  </si>
  <si>
    <t>CPI JST 1932=100</t>
  </si>
  <si>
    <t>CPI JST</t>
  </si>
  <si>
    <t>Adjusted Cost of living index</t>
  </si>
  <si>
    <t>Cost of Living 1932=base 100</t>
  </si>
  <si>
    <t>1932=base 100</t>
  </si>
  <si>
    <t>A-33</t>
  </si>
  <si>
    <t>A-2</t>
  </si>
  <si>
    <t>Real Hourly Wages</t>
  </si>
  <si>
    <t>Cost of living</t>
  </si>
  <si>
    <t>Hourly Rates</t>
  </si>
  <si>
    <t>Money Wages, All Industry</t>
  </si>
  <si>
    <t>Source: Bry, chapter 5. 1960</t>
  </si>
  <si>
    <t>1938/1932</t>
  </si>
  <si>
    <t>Real hourly rates with adjusted price index</t>
  </si>
  <si>
    <t>Adjusted cost of living index</t>
  </si>
  <si>
    <t>Weekly earnings</t>
  </si>
  <si>
    <t>Hourly earnings</t>
  </si>
  <si>
    <t>Hourly rates</t>
  </si>
  <si>
    <t>Notes: a=average, e=end of period, t=total, p1=1936-1938</t>
  </si>
  <si>
    <t>end of period</t>
  </si>
  <si>
    <t>average inflation</t>
  </si>
  <si>
    <t>a, 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</si>
</sst>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0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u/>
      <sz val="12"/>
      <color theme="1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40">
    <xf numFmtId="0" fontId="0" fillId="0" borderId="0" xfId="0"/>
    <xf numFmtId="9" fontId="0" fillId="0" borderId="0" xfId="1" applyFont="1"/>
    <xf numFmtId="164" fontId="0" fillId="0" borderId="0" xfId="1" applyNumberFormat="1" applyFont="1"/>
    <xf numFmtId="0" fontId="4" fillId="0" borderId="0" xfId="0" applyFont="1"/>
    <xf numFmtId="10" fontId="0" fillId="0" borderId="0" xfId="1" applyNumberFormat="1" applyFont="1"/>
    <xf numFmtId="0" fontId="6" fillId="0" borderId="0" xfId="0" applyFont="1"/>
    <xf numFmtId="0" fontId="7" fillId="2" borderId="1" xfId="0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8" fillId="2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9" fontId="8" fillId="2" borderId="5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0" fillId="0" borderId="0" xfId="1" applyNumberFormat="1" applyFont="1"/>
    <xf numFmtId="0" fontId="2" fillId="0" borderId="0" xfId="3"/>
    <xf numFmtId="166" fontId="0" fillId="0" borderId="0" xfId="1" applyNumberFormat="1" applyFont="1"/>
    <xf numFmtId="2" fontId="0" fillId="0" borderId="0" xfId="1" applyNumberFormat="1" applyFont="1"/>
    <xf numFmtId="0" fontId="8" fillId="2" borderId="0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5" fontId="8" fillId="2" borderId="5" xfId="1" applyNumberFormat="1" applyFont="1" applyFill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1" fontId="8" fillId="2" borderId="5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>
      <alignment horizontal="center"/>
    </xf>
    <xf numFmtId="164" fontId="8" fillId="2" borderId="5" xfId="1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9" fontId="8" fillId="2" borderId="5" xfId="0" applyNumberFormat="1" applyFont="1" applyFill="1" applyBorder="1" applyAlignment="1">
      <alignment horizontal="center"/>
    </xf>
    <xf numFmtId="164" fontId="8" fillId="2" borderId="5" xfId="0" applyNumberFormat="1" applyFont="1" applyFill="1" applyBorder="1" applyAlignment="1">
      <alignment horizontal="center"/>
    </xf>
    <xf numFmtId="0" fontId="9" fillId="2" borderId="0" xfId="2" applyFont="1" applyFill="1" applyBorder="1"/>
    <xf numFmtId="0" fontId="1" fillId="0" borderId="0" xfId="4"/>
    <xf numFmtId="165" fontId="1" fillId="0" borderId="0" xfId="4" applyNumberFormat="1"/>
    <xf numFmtId="0" fontId="0" fillId="3" borderId="0" xfId="0" applyFill="1"/>
    <xf numFmtId="165" fontId="8" fillId="3" borderId="5" xfId="1" applyNumberFormat="1" applyFont="1" applyFill="1" applyBorder="1" applyAlignment="1">
      <alignment horizontal="center"/>
    </xf>
    <xf numFmtId="9" fontId="8" fillId="4" borderId="5" xfId="1" applyFont="1" applyFill="1" applyBorder="1" applyAlignment="1">
      <alignment horizontal="center"/>
    </xf>
    <xf numFmtId="1" fontId="8" fillId="4" borderId="5" xfId="1" applyNumberFormat="1" applyFont="1" applyFill="1" applyBorder="1" applyAlignment="1">
      <alignment horizontal="center"/>
    </xf>
    <xf numFmtId="164" fontId="8" fillId="4" borderId="5" xfId="1" applyNumberFormat="1" applyFont="1" applyFill="1" applyBorder="1" applyAlignment="1">
      <alignment horizontal="center"/>
    </xf>
    <xf numFmtId="10" fontId="8" fillId="4" borderId="5" xfId="1" applyNumberFormat="1" applyFont="1" applyFill="1" applyBorder="1" applyAlignment="1">
      <alignment horizontal="center"/>
    </xf>
    <xf numFmtId="9" fontId="8" fillId="4" borderId="5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5">
    <cellStyle name="Hyperlink" xfId="2" builtinId="8"/>
    <cellStyle name="Normal" xfId="0" builtinId="0"/>
    <cellStyle name="Normal 2" xfId="3" xr:uid="{BC15BC51-46AF-8743-9D98-9D5D6B2E0BCC}"/>
    <cellStyle name="Normal 3" xfId="4" xr:uid="{418AEEB7-8DC7-504E-8C6B-E8BA33A7CEC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264400" cy="7048500"/>
    <xdr:pic>
      <xdr:nvPicPr>
        <xdr:cNvPr id="2" name="Picture 1">
          <a:extLst>
            <a:ext uri="{FF2B5EF4-FFF2-40B4-BE49-F238E27FC236}">
              <a16:creationId xmlns:a16="http://schemas.microsoft.com/office/drawing/2014/main" id="{84FF62B3-839C-284D-8B06-7028356D6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64400" cy="7048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0</xdr:row>
      <xdr:rowOff>88900</xdr:rowOff>
    </xdr:from>
    <xdr:ext cx="5791200" cy="3632200"/>
    <xdr:pic>
      <xdr:nvPicPr>
        <xdr:cNvPr id="3" name="Picture 2">
          <a:extLst>
            <a:ext uri="{FF2B5EF4-FFF2-40B4-BE49-F238E27FC236}">
              <a16:creationId xmlns:a16="http://schemas.microsoft.com/office/drawing/2014/main" id="{9490C7A8-CAA0-454C-9318-29C7F45AD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0" y="88900"/>
          <a:ext cx="5791200" cy="3632200"/>
        </a:xfrm>
        <a:prstGeom prst="rect">
          <a:avLst/>
        </a:prstGeom>
      </xdr:spPr>
    </xdr:pic>
    <xdr:clientData/>
  </xdr:oneCellAnchor>
  <xdr:oneCellAnchor>
    <xdr:from>
      <xdr:col>20</xdr:col>
      <xdr:colOff>342900</xdr:colOff>
      <xdr:row>39</xdr:row>
      <xdr:rowOff>63500</xdr:rowOff>
    </xdr:from>
    <xdr:ext cx="5854700" cy="5803900"/>
    <xdr:pic>
      <xdr:nvPicPr>
        <xdr:cNvPr id="4" name="Picture 3">
          <a:extLst>
            <a:ext uri="{FF2B5EF4-FFF2-40B4-BE49-F238E27FC236}">
              <a16:creationId xmlns:a16="http://schemas.microsoft.com/office/drawing/2014/main" id="{3D0585F2-7569-C14D-81D7-A2B7732B6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43400" y="7988300"/>
          <a:ext cx="5854700" cy="58039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180975</xdr:rowOff>
    </xdr:from>
    <xdr:ext cx="6162675" cy="5510652"/>
    <xdr:pic>
      <xdr:nvPicPr>
        <xdr:cNvPr id="5" name="Picture 4">
          <a:extLst>
            <a:ext uri="{FF2B5EF4-FFF2-40B4-BE49-F238E27FC236}">
              <a16:creationId xmlns:a16="http://schemas.microsoft.com/office/drawing/2014/main" id="{C3D8D2D3-3492-944B-89F2-14A636C65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182100"/>
          <a:ext cx="6162675" cy="55106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elsinki.fi/iehc2006/papers3/Spoerer85.pdf" TargetMode="External"/><Relationship Id="rId2" Type="http://schemas.openxmlformats.org/officeDocument/2006/relationships/hyperlink" Target="https://papers.ssrn.com/sol3/papers.cfm?abstract_id=259264&amp;download=yes" TargetMode="External"/><Relationship Id="rId1" Type="http://schemas.openxmlformats.org/officeDocument/2006/relationships/hyperlink" Target="https://archive.org/details/in.ernet.dli.2015.175060/page/n291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E860-0846-4DF6-AB11-C20C2046D570}">
  <sheetPr>
    <pageSetUpPr fitToPage="1"/>
  </sheetPr>
  <dimension ref="B3:O42"/>
  <sheetViews>
    <sheetView tabSelected="1" zoomScale="125" zoomScaleNormal="125" workbookViewId="0">
      <selection activeCell="I10" sqref="I10"/>
    </sheetView>
  </sheetViews>
  <sheetFormatPr defaultColWidth="9.140625" defaultRowHeight="15.75" x14ac:dyDescent="0.25"/>
  <cols>
    <col min="1" max="1" width="9.140625" style="17"/>
    <col min="2" max="2" width="33.42578125" style="17" bestFit="1" customWidth="1"/>
    <col min="3" max="3" width="6" style="12" bestFit="1" customWidth="1"/>
    <col min="4" max="4" width="6.42578125" style="12" bestFit="1" customWidth="1"/>
    <col min="5" max="7" width="9.7109375" style="17" bestFit="1" customWidth="1"/>
    <col min="8" max="8" width="9.140625" style="17"/>
    <col min="9" max="9" width="26.28515625" style="17" customWidth="1"/>
    <col min="10" max="16384" width="9.140625" style="17"/>
  </cols>
  <sheetData>
    <row r="3" spans="2:15" ht="16.5" thickBot="1" x14ac:dyDescent="0.3">
      <c r="C3" s="17"/>
      <c r="D3" s="17"/>
      <c r="E3" s="18" t="s">
        <v>119</v>
      </c>
      <c r="F3" s="18" t="s">
        <v>63</v>
      </c>
      <c r="G3" s="18" t="s">
        <v>63</v>
      </c>
      <c r="I3" s="18" t="s">
        <v>63</v>
      </c>
    </row>
    <row r="4" spans="2:15" ht="16.5" thickTop="1" x14ac:dyDescent="0.25">
      <c r="C4" s="17"/>
      <c r="D4" s="17"/>
      <c r="E4" s="38" t="s">
        <v>132</v>
      </c>
      <c r="F4" s="38" t="s">
        <v>117</v>
      </c>
      <c r="G4" s="38" t="s">
        <v>118</v>
      </c>
      <c r="I4" s="38" t="s">
        <v>73</v>
      </c>
    </row>
    <row r="5" spans="2:15" x14ac:dyDescent="0.25">
      <c r="C5" s="17"/>
      <c r="D5" s="17"/>
      <c r="E5" s="39"/>
      <c r="F5" s="39"/>
      <c r="G5" s="39"/>
      <c r="I5" s="39"/>
      <c r="M5" s="6" t="s">
        <v>7</v>
      </c>
      <c r="N5" s="7" t="s">
        <v>90</v>
      </c>
      <c r="O5" s="7" t="s">
        <v>91</v>
      </c>
    </row>
    <row r="6" spans="2:15" x14ac:dyDescent="0.25">
      <c r="B6" s="6" t="s">
        <v>7</v>
      </c>
      <c r="C6" s="19" t="s">
        <v>90</v>
      </c>
      <c r="D6" s="19" t="s">
        <v>91</v>
      </c>
      <c r="E6" s="19"/>
      <c r="F6" s="19"/>
      <c r="G6" s="19"/>
      <c r="I6" s="19"/>
      <c r="M6" s="8" t="s">
        <v>92</v>
      </c>
      <c r="N6" s="9" t="s">
        <v>93</v>
      </c>
      <c r="O6" s="9">
        <v>2</v>
      </c>
    </row>
    <row r="7" spans="2:15" x14ac:dyDescent="0.25">
      <c r="B7" s="17" t="s">
        <v>123</v>
      </c>
      <c r="C7" s="9" t="s">
        <v>122</v>
      </c>
      <c r="D7" s="9">
        <v>2</v>
      </c>
      <c r="E7" s="20">
        <f>JSTdata!P70</f>
        <v>-1.1063482694801965</v>
      </c>
      <c r="F7" s="20">
        <f>JSTdata!P73</f>
        <v>-3.1622560562373296</v>
      </c>
      <c r="G7" s="20">
        <f>JSTdata!P76</f>
        <v>-11.677579935746467</v>
      </c>
      <c r="I7" s="21">
        <f>G7/100</f>
        <v>-0.11677579935746467</v>
      </c>
      <c r="M7" s="8" t="s">
        <v>94</v>
      </c>
      <c r="N7" s="9" t="s">
        <v>93</v>
      </c>
      <c r="O7" s="9">
        <v>2</v>
      </c>
    </row>
    <row r="8" spans="2:15" x14ac:dyDescent="0.25">
      <c r="B8" s="17" t="s">
        <v>124</v>
      </c>
      <c r="C8" s="9" t="s">
        <v>122</v>
      </c>
      <c r="D8" s="9">
        <v>2</v>
      </c>
      <c r="E8" s="22">
        <f>JSTdata!U70</f>
        <v>12.091058653191682</v>
      </c>
      <c r="F8" s="22">
        <f>JSTdata!U73</f>
        <v>15.331486536658689</v>
      </c>
      <c r="G8" s="22">
        <f>JSTdata!U76</f>
        <v>31.602454845705363</v>
      </c>
      <c r="I8" s="11">
        <f>G8/100</f>
        <v>0.31602454845705363</v>
      </c>
      <c r="M8" s="8" t="s">
        <v>95</v>
      </c>
      <c r="N8" s="9" t="s">
        <v>93</v>
      </c>
      <c r="O8" s="9">
        <v>2</v>
      </c>
    </row>
    <row r="9" spans="2:15" x14ac:dyDescent="0.25">
      <c r="B9" s="17" t="s">
        <v>130</v>
      </c>
      <c r="C9" s="9" t="s">
        <v>122</v>
      </c>
      <c r="D9" s="9">
        <v>2</v>
      </c>
      <c r="E9" s="22">
        <f>JSTdata!Y70</f>
        <v>100</v>
      </c>
      <c r="F9" s="22">
        <f>JSTdata!Y73</f>
        <v>106.77993932539513</v>
      </c>
      <c r="G9" s="22">
        <f>JSTdata!Y76</f>
        <v>138.28800509034082</v>
      </c>
      <c r="I9" s="34">
        <f>G9</f>
        <v>138.28800509034082</v>
      </c>
      <c r="M9" s="8" t="s">
        <v>96</v>
      </c>
      <c r="N9" s="9" t="s">
        <v>93</v>
      </c>
      <c r="O9" s="9">
        <v>2</v>
      </c>
    </row>
    <row r="10" spans="2:15" x14ac:dyDescent="0.25">
      <c r="B10" s="17" t="s">
        <v>131</v>
      </c>
      <c r="C10" s="9" t="s">
        <v>122</v>
      </c>
      <c r="D10" s="9">
        <v>2</v>
      </c>
      <c r="E10" s="22">
        <f>JSTdata!Z70</f>
        <v>100</v>
      </c>
      <c r="F10" s="22">
        <f>JSTdata!Z73</f>
        <v>121.37915947038039</v>
      </c>
      <c r="G10" s="22">
        <f>JSTdata!Z76</f>
        <v>168.10528020596013</v>
      </c>
      <c r="I10" s="34">
        <f>G10</f>
        <v>168.10528020596013</v>
      </c>
      <c r="M10" s="8"/>
      <c r="N10" s="9"/>
      <c r="O10" s="9"/>
    </row>
    <row r="11" spans="2:15" x14ac:dyDescent="0.25">
      <c r="B11" s="6" t="s">
        <v>8</v>
      </c>
      <c r="C11" s="10"/>
      <c r="D11" s="10"/>
      <c r="E11" s="19"/>
      <c r="F11" s="19"/>
      <c r="G11" s="19"/>
      <c r="I11" s="19"/>
      <c r="M11" s="6" t="s">
        <v>97</v>
      </c>
      <c r="N11" s="10"/>
      <c r="O11" s="10"/>
    </row>
    <row r="12" spans="2:15" x14ac:dyDescent="0.25">
      <c r="B12" s="17" t="s">
        <v>125</v>
      </c>
      <c r="C12" s="9" t="s">
        <v>99</v>
      </c>
      <c r="D12" s="9">
        <v>2</v>
      </c>
      <c r="E12" s="32">
        <f>JSTdata!G68</f>
        <v>-1.1819500223480772</v>
      </c>
      <c r="F12" s="23">
        <f>JSTdata!G71</f>
        <v>10.544279060166195</v>
      </c>
      <c r="G12" s="23">
        <f>JSTdata!G75</f>
        <v>12.754569996495047</v>
      </c>
      <c r="I12" s="35">
        <f>JSTdata!G76/100</f>
        <v>0.11801941858056143</v>
      </c>
      <c r="M12" s="8" t="s">
        <v>98</v>
      </c>
      <c r="N12" s="9" t="s">
        <v>99</v>
      </c>
      <c r="O12" s="9">
        <v>1</v>
      </c>
    </row>
    <row r="13" spans="2:15" x14ac:dyDescent="0.25">
      <c r="B13" s="17" t="s">
        <v>100</v>
      </c>
      <c r="C13" s="9" t="s">
        <v>93</v>
      </c>
      <c r="D13" s="9">
        <v>1</v>
      </c>
      <c r="E13" s="22">
        <v>44</v>
      </c>
      <c r="F13" s="25">
        <v>16</v>
      </c>
      <c r="G13" s="22">
        <v>0.9</v>
      </c>
      <c r="I13" s="33">
        <f>G13/100</f>
        <v>9.0000000000000011E-3</v>
      </c>
      <c r="M13" s="8" t="s">
        <v>100</v>
      </c>
      <c r="N13" s="9" t="s">
        <v>93</v>
      </c>
      <c r="O13" s="11" t="s">
        <v>101</v>
      </c>
    </row>
    <row r="14" spans="2:15" x14ac:dyDescent="0.25">
      <c r="B14" s="17" t="s">
        <v>104</v>
      </c>
      <c r="C14" s="9" t="s">
        <v>116</v>
      </c>
      <c r="D14" s="9" t="s">
        <v>116</v>
      </c>
      <c r="E14" s="9" t="s">
        <v>116</v>
      </c>
      <c r="F14" s="9" t="s">
        <v>116</v>
      </c>
      <c r="G14" s="9" t="s">
        <v>116</v>
      </c>
      <c r="I14" s="9"/>
      <c r="M14" s="8" t="s">
        <v>102</v>
      </c>
      <c r="N14" s="9" t="s">
        <v>103</v>
      </c>
      <c r="O14" s="9">
        <v>3</v>
      </c>
    </row>
    <row r="15" spans="2:15" x14ac:dyDescent="0.25">
      <c r="B15" s="17" t="s">
        <v>108</v>
      </c>
      <c r="C15" s="9" t="s">
        <v>170</v>
      </c>
      <c r="D15" s="9">
        <v>2</v>
      </c>
      <c r="E15" s="32">
        <f>JSTdata!J68</f>
        <v>-0.38241418181814701</v>
      </c>
      <c r="F15" s="32">
        <f>JSTdata!J71</f>
        <v>0.50270905997453763</v>
      </c>
      <c r="G15" s="23">
        <f>JSTdata!J75</f>
        <v>0.60425711211076205</v>
      </c>
      <c r="I15" s="36">
        <f>JSTdata!J76/100</f>
        <v>5.801242553142627E-3</v>
      </c>
      <c r="M15" s="8" t="s">
        <v>104</v>
      </c>
      <c r="N15" s="9" t="s">
        <v>105</v>
      </c>
      <c r="O15" s="9">
        <v>4</v>
      </c>
    </row>
    <row r="16" spans="2:15" x14ac:dyDescent="0.25">
      <c r="B16" s="6" t="s">
        <v>6</v>
      </c>
      <c r="C16" s="10"/>
      <c r="D16" s="10"/>
      <c r="E16" s="19"/>
      <c r="F16" s="19"/>
      <c r="G16" s="19"/>
      <c r="I16" s="19"/>
      <c r="M16" s="6" t="s">
        <v>6</v>
      </c>
      <c r="N16" s="10"/>
      <c r="O16" s="10"/>
    </row>
    <row r="17" spans="2:15" x14ac:dyDescent="0.25">
      <c r="B17" s="17" t="s">
        <v>126</v>
      </c>
      <c r="C17" s="9" t="s">
        <v>93</v>
      </c>
      <c r="D17" s="9">
        <v>3</v>
      </c>
      <c r="E17" s="25">
        <v>83</v>
      </c>
      <c r="F17" s="25">
        <v>71</v>
      </c>
      <c r="G17" s="25">
        <v>59</v>
      </c>
      <c r="I17" s="26">
        <f>G17/100</f>
        <v>0.59</v>
      </c>
      <c r="M17" s="8" t="s">
        <v>106</v>
      </c>
      <c r="N17" s="9" t="s">
        <v>93</v>
      </c>
      <c r="O17" s="9">
        <v>1</v>
      </c>
    </row>
    <row r="18" spans="2:15" x14ac:dyDescent="0.25">
      <c r="B18" s="17" t="s">
        <v>127</v>
      </c>
      <c r="C18" s="9" t="s">
        <v>93</v>
      </c>
      <c r="D18" s="9">
        <v>2</v>
      </c>
      <c r="E18" s="22">
        <f>JSTdata!G7*100</f>
        <v>7.3614499999999996</v>
      </c>
      <c r="F18" s="22">
        <f>JSTdata!G10*100</f>
        <v>13.269490000000001</v>
      </c>
      <c r="G18" s="25">
        <f>JSTdata!G14*100</f>
        <v>13.4</v>
      </c>
      <c r="I18" s="37">
        <f>G18/100</f>
        <v>0.13400000000000001</v>
      </c>
      <c r="M18" s="8" t="s">
        <v>107</v>
      </c>
      <c r="N18" s="9" t="s">
        <v>93</v>
      </c>
      <c r="O18" s="9">
        <v>2</v>
      </c>
    </row>
    <row r="19" spans="2:15" x14ac:dyDescent="0.25">
      <c r="B19" s="6" t="s">
        <v>1</v>
      </c>
      <c r="C19" s="10"/>
      <c r="D19" s="10"/>
      <c r="E19" s="19"/>
      <c r="F19" s="19"/>
      <c r="G19" s="19"/>
      <c r="I19" s="19"/>
      <c r="M19" s="6" t="s">
        <v>2</v>
      </c>
      <c r="N19" s="10"/>
      <c r="O19" s="10"/>
    </row>
    <row r="20" spans="2:15" x14ac:dyDescent="0.25">
      <c r="B20" s="17" t="s">
        <v>141</v>
      </c>
      <c r="C20" s="9" t="s">
        <v>99</v>
      </c>
      <c r="D20" s="9" t="s">
        <v>146</v>
      </c>
      <c r="E20" s="32">
        <f>germany_wages!T59</f>
        <v>4.5142273473539163</v>
      </c>
      <c r="F20" s="23">
        <f>germany_wages!T62</f>
        <v>-1.4745105674927372</v>
      </c>
      <c r="G20" s="23">
        <f>germany_wages!T66</f>
        <v>-0.42360236917320382</v>
      </c>
      <c r="I20" s="35">
        <f>germany_wages!T67/100</f>
        <v>-8.7535724537870507E-3</v>
      </c>
      <c r="M20" s="8" t="s">
        <v>108</v>
      </c>
      <c r="N20" s="9" t="s">
        <v>99</v>
      </c>
      <c r="O20" s="9">
        <v>2</v>
      </c>
    </row>
    <row r="21" spans="2:15" x14ac:dyDescent="0.25">
      <c r="B21" s="17" t="s">
        <v>115</v>
      </c>
      <c r="C21" s="9" t="s">
        <v>93</v>
      </c>
      <c r="D21" s="9">
        <v>4</v>
      </c>
      <c r="E21" s="27">
        <v>0.112</v>
      </c>
      <c r="F21" s="27" t="s">
        <v>101</v>
      </c>
      <c r="G21" s="26">
        <v>0.16</v>
      </c>
      <c r="I21" s="26">
        <f>G21</f>
        <v>0.16</v>
      </c>
      <c r="M21" s="8" t="s">
        <v>109</v>
      </c>
      <c r="N21" s="9" t="s">
        <v>93</v>
      </c>
      <c r="O21" s="9">
        <v>2</v>
      </c>
    </row>
    <row r="22" spans="2:15" x14ac:dyDescent="0.25">
      <c r="B22" s="6" t="s">
        <v>2</v>
      </c>
      <c r="C22" s="10"/>
      <c r="D22" s="10"/>
      <c r="E22" s="19"/>
      <c r="F22" s="19"/>
      <c r="G22" s="19"/>
      <c r="I22" s="19"/>
      <c r="M22" s="8" t="s">
        <v>110</v>
      </c>
      <c r="N22" s="9" t="s">
        <v>111</v>
      </c>
      <c r="O22" s="9">
        <v>2</v>
      </c>
    </row>
    <row r="23" spans="2:15" x14ac:dyDescent="0.25">
      <c r="B23" s="17" t="s">
        <v>110</v>
      </c>
      <c r="C23" s="9" t="s">
        <v>111</v>
      </c>
      <c r="D23" s="9">
        <v>2</v>
      </c>
      <c r="E23" s="9">
        <v>1</v>
      </c>
      <c r="F23" s="9">
        <v>0</v>
      </c>
      <c r="G23" s="9">
        <v>0</v>
      </c>
      <c r="I23" s="9">
        <v>0</v>
      </c>
      <c r="M23" s="6" t="s">
        <v>1</v>
      </c>
      <c r="N23" s="10"/>
      <c r="O23" s="10"/>
    </row>
    <row r="24" spans="2:15" x14ac:dyDescent="0.25">
      <c r="B24" s="17" t="s">
        <v>133</v>
      </c>
      <c r="C24" s="9" t="s">
        <v>122</v>
      </c>
      <c r="D24" s="9">
        <v>2</v>
      </c>
      <c r="E24" s="23">
        <f>JSTdata!I20</f>
        <v>0.62271378093967011</v>
      </c>
      <c r="F24" s="23">
        <f>JSTdata!I23</f>
        <v>-0.19614691568054773</v>
      </c>
      <c r="G24" s="23">
        <f>JSTdata!I26</f>
        <v>-0.37577629504190874</v>
      </c>
      <c r="I24" s="24">
        <f>G24/100</f>
        <v>-3.7577629504190872E-3</v>
      </c>
      <c r="M24" s="8" t="s">
        <v>112</v>
      </c>
      <c r="N24" s="9" t="s">
        <v>113</v>
      </c>
      <c r="O24" s="9" t="s">
        <v>114</v>
      </c>
    </row>
    <row r="25" spans="2:15" x14ac:dyDescent="0.25">
      <c r="M25" s="8" t="s">
        <v>115</v>
      </c>
      <c r="N25" s="9" t="s">
        <v>116</v>
      </c>
      <c r="O25" s="9" t="s">
        <v>101</v>
      </c>
    </row>
    <row r="26" spans="2:15" x14ac:dyDescent="0.25">
      <c r="B26" s="17" t="s">
        <v>167</v>
      </c>
      <c r="M26" s="8"/>
      <c r="N26" s="12"/>
      <c r="O26" s="12"/>
    </row>
    <row r="27" spans="2:15" x14ac:dyDescent="0.25">
      <c r="B27" s="17" t="s">
        <v>142</v>
      </c>
      <c r="M27" s="8"/>
      <c r="N27" s="12"/>
      <c r="O27" s="12"/>
    </row>
    <row r="28" spans="2:15" x14ac:dyDescent="0.25">
      <c r="B28" s="17" t="s">
        <v>143</v>
      </c>
      <c r="M28" s="8"/>
      <c r="N28" s="12"/>
      <c r="O28" s="12"/>
    </row>
    <row r="29" spans="2:15" x14ac:dyDescent="0.25">
      <c r="M29" s="8"/>
      <c r="N29" s="12"/>
      <c r="O29" s="12"/>
    </row>
    <row r="30" spans="2:15" x14ac:dyDescent="0.25">
      <c r="B30" s="17" t="s">
        <v>67</v>
      </c>
    </row>
    <row r="31" spans="2:15" x14ac:dyDescent="0.25">
      <c r="B31" s="17" t="s">
        <v>89</v>
      </c>
    </row>
    <row r="32" spans="2:15" x14ac:dyDescent="0.25">
      <c r="B32" s="17" t="s">
        <v>88</v>
      </c>
    </row>
    <row r="33" spans="2:9" x14ac:dyDescent="0.25">
      <c r="B33" s="17" t="s">
        <v>84</v>
      </c>
    </row>
    <row r="34" spans="2:9" x14ac:dyDescent="0.25">
      <c r="B34" s="17" t="s">
        <v>74</v>
      </c>
    </row>
    <row r="35" spans="2:9" x14ac:dyDescent="0.25">
      <c r="B35" s="17" t="s">
        <v>72</v>
      </c>
    </row>
    <row r="36" spans="2:9" x14ac:dyDescent="0.25">
      <c r="B36" s="17" t="s">
        <v>3</v>
      </c>
    </row>
    <row r="37" spans="2:9" x14ac:dyDescent="0.25">
      <c r="B37" s="17" t="s">
        <v>4</v>
      </c>
      <c r="E37" s="28" t="s">
        <v>5</v>
      </c>
      <c r="F37" s="28"/>
      <c r="G37" s="28"/>
      <c r="I37" s="28"/>
    </row>
    <row r="38" spans="2:9" x14ac:dyDescent="0.25">
      <c r="B38" s="17" t="s">
        <v>60</v>
      </c>
      <c r="E38" s="28" t="s">
        <v>61</v>
      </c>
      <c r="F38" s="28"/>
      <c r="G38" s="28"/>
      <c r="I38" s="28"/>
    </row>
    <row r="39" spans="2:9" x14ac:dyDescent="0.25">
      <c r="B39" s="17" t="s">
        <v>64</v>
      </c>
      <c r="E39" s="28" t="s">
        <v>62</v>
      </c>
      <c r="F39" s="28"/>
      <c r="G39" s="28"/>
      <c r="I39" s="28"/>
    </row>
    <row r="40" spans="2:9" x14ac:dyDescent="0.25">
      <c r="B40" s="17" t="s">
        <v>66</v>
      </c>
      <c r="E40" s="17" t="s">
        <v>65</v>
      </c>
    </row>
    <row r="41" spans="2:9" x14ac:dyDescent="0.25">
      <c r="B41" s="17" t="s">
        <v>68</v>
      </c>
      <c r="E41" s="17" t="s">
        <v>70</v>
      </c>
    </row>
    <row r="42" spans="2:9" x14ac:dyDescent="0.25">
      <c r="B42" s="17" t="s">
        <v>69</v>
      </c>
      <c r="E42" s="17" t="s">
        <v>71</v>
      </c>
    </row>
  </sheetData>
  <mergeCells count="4">
    <mergeCell ref="E4:E5"/>
    <mergeCell ref="I4:I5"/>
    <mergeCell ref="F4:F5"/>
    <mergeCell ref="G4:G5"/>
  </mergeCells>
  <hyperlinks>
    <hyperlink ref="E37" r:id="rId1" xr:uid="{920398F1-5047-418E-92EC-C399683B8637}"/>
    <hyperlink ref="E38" r:id="rId2" xr:uid="{AED1D5FF-D7AD-49C7-8EAE-39FC049742C7}"/>
    <hyperlink ref="E39" r:id="rId3" xr:uid="{465941BD-9C31-4C24-B689-3B23D3E7677A}"/>
  </hyperlinks>
  <pageMargins left="0.7" right="0.7" top="0.75" bottom="0.75" header="0.3" footer="0.3"/>
  <pageSetup scale="7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7E219-57D4-4B84-BC8C-419C2D5ED733}">
  <dimension ref="A1:AA97"/>
  <sheetViews>
    <sheetView topLeftCell="A43" workbookViewId="0">
      <selection activeCell="J75" sqref="J75"/>
    </sheetView>
  </sheetViews>
  <sheetFormatPr defaultColWidth="8.85546875" defaultRowHeight="15" x14ac:dyDescent="0.25"/>
  <cols>
    <col min="3" max="3" width="23.85546875" bestFit="1" customWidth="1"/>
    <col min="4" max="4" width="17.42578125" customWidth="1"/>
    <col min="5" max="5" width="19" customWidth="1"/>
    <col min="6" max="6" width="15.7109375" customWidth="1"/>
    <col min="12" max="12" width="12.7109375" bestFit="1" customWidth="1"/>
  </cols>
  <sheetData>
    <row r="1" spans="1:26" x14ac:dyDescent="0.25">
      <c r="B1" t="s">
        <v>57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9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</row>
    <row r="2" spans="1:26" x14ac:dyDescent="0.25">
      <c r="B2" t="s">
        <v>58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49</v>
      </c>
      <c r="T2" t="s">
        <v>50</v>
      </c>
      <c r="U2" t="s">
        <v>51</v>
      </c>
      <c r="V2" t="s">
        <v>52</v>
      </c>
      <c r="W2" t="s">
        <v>53</v>
      </c>
      <c r="X2" t="s">
        <v>54</v>
      </c>
      <c r="Y2" t="s">
        <v>55</v>
      </c>
      <c r="Z2" t="s">
        <v>56</v>
      </c>
    </row>
    <row r="3" spans="1:26" x14ac:dyDescent="0.25">
      <c r="A3">
        <v>1928</v>
      </c>
      <c r="B3">
        <v>63618</v>
      </c>
      <c r="C3">
        <v>4089.9942540338234</v>
      </c>
      <c r="D3">
        <v>19.033937804920601</v>
      </c>
      <c r="E3">
        <v>17.91</v>
      </c>
      <c r="F3">
        <v>81.088301000557252</v>
      </c>
      <c r="G3">
        <v>0.15339230000000001</v>
      </c>
      <c r="H3">
        <v>23.515997494325248</v>
      </c>
      <c r="I3">
        <v>-1.23</v>
      </c>
      <c r="J3">
        <v>13.930999999999999</v>
      </c>
      <c r="K3">
        <v>12.055</v>
      </c>
      <c r="L3">
        <v>18.850000000000001</v>
      </c>
      <c r="M3">
        <v>21.890999999999998</v>
      </c>
      <c r="N3">
        <v>7.46</v>
      </c>
      <c r="O3">
        <v>6.89</v>
      </c>
      <c r="P3">
        <v>12.216392129228259</v>
      </c>
      <c r="Q3">
        <v>0.2</v>
      </c>
      <c r="R3">
        <v>7.1379999999999999</v>
      </c>
      <c r="S3">
        <v>8.3750999999999998</v>
      </c>
      <c r="T3">
        <v>4.2016806722689068</v>
      </c>
      <c r="U3">
        <v>0</v>
      </c>
      <c r="V3">
        <v>21.332999999999998</v>
      </c>
      <c r="W3">
        <v>10.364000000000001</v>
      </c>
      <c r="Z3">
        <v>7.9591930577513352</v>
      </c>
    </row>
    <row r="4" spans="1:26" x14ac:dyDescent="0.25">
      <c r="A4">
        <v>1929</v>
      </c>
      <c r="B4">
        <v>63957</v>
      </c>
      <c r="C4">
        <v>4051.4064165340828</v>
      </c>
      <c r="D4">
        <v>18.64068015589794</v>
      </c>
      <c r="E4">
        <v>17.66</v>
      </c>
      <c r="F4">
        <v>81.127709187166772</v>
      </c>
      <c r="G4">
        <v>0.14292260000000001</v>
      </c>
      <c r="H4">
        <v>23.825418524295419</v>
      </c>
      <c r="I4">
        <v>-0.159</v>
      </c>
      <c r="J4">
        <v>13.359</v>
      </c>
      <c r="K4">
        <v>13.485999999999999</v>
      </c>
      <c r="L4">
        <v>19.466000000000001</v>
      </c>
      <c r="M4">
        <v>22.266999999999999</v>
      </c>
      <c r="N4">
        <v>8.27</v>
      </c>
      <c r="O4">
        <v>7.27</v>
      </c>
      <c r="P4">
        <v>9.409923667108254</v>
      </c>
      <c r="Q4">
        <v>0.24</v>
      </c>
      <c r="R4">
        <v>7.3663999999999987</v>
      </c>
      <c r="S4">
        <v>8.0419</v>
      </c>
      <c r="T4">
        <v>4.1841004184100417</v>
      </c>
      <c r="U4">
        <v>0</v>
      </c>
      <c r="V4">
        <v>24.956999999999997</v>
      </c>
      <c r="W4">
        <v>13.433999999999997</v>
      </c>
      <c r="Z4">
        <v>9.394785823772521</v>
      </c>
    </row>
    <row r="5" spans="1:26" x14ac:dyDescent="0.25">
      <c r="A5">
        <v>1930</v>
      </c>
      <c r="B5">
        <v>64294</v>
      </c>
      <c r="C5">
        <v>3973.3575072214367</v>
      </c>
      <c r="D5">
        <v>17.297573032174906</v>
      </c>
      <c r="E5">
        <v>16.829999999999998</v>
      </c>
      <c r="F5">
        <v>75.078094307877009</v>
      </c>
      <c r="G5">
        <v>0.1243809</v>
      </c>
      <c r="H5">
        <v>22.89715545688216</v>
      </c>
      <c r="I5">
        <v>1.0780000000000001</v>
      </c>
      <c r="J5">
        <v>10.349</v>
      </c>
      <c r="K5">
        <v>12.036000000000001</v>
      </c>
      <c r="L5">
        <v>18.062000000000001</v>
      </c>
      <c r="M5">
        <v>20.897999999999996</v>
      </c>
      <c r="N5">
        <v>5.66</v>
      </c>
      <c r="O5">
        <v>7.24</v>
      </c>
      <c r="P5">
        <v>7.0987143453623682</v>
      </c>
      <c r="Q5">
        <v>0.28999999999999998</v>
      </c>
      <c r="R5">
        <v>7.5549999999999997</v>
      </c>
      <c r="S5">
        <v>8.6263000000000005</v>
      </c>
      <c r="T5">
        <v>4.2016806722689068</v>
      </c>
      <c r="U5">
        <v>0</v>
      </c>
      <c r="V5">
        <v>28.457000000000001</v>
      </c>
      <c r="W5">
        <v>15.404999999999998</v>
      </c>
      <c r="Z5">
        <v>6.5651998617222036</v>
      </c>
    </row>
    <row r="6" spans="1:26" x14ac:dyDescent="0.25">
      <c r="A6">
        <v>1931</v>
      </c>
      <c r="B6">
        <v>64631</v>
      </c>
      <c r="C6">
        <v>3651.5139935496691</v>
      </c>
      <c r="D6">
        <v>15.001425911082121</v>
      </c>
      <c r="E6">
        <v>16.170000000000002</v>
      </c>
      <c r="F6">
        <v>61.451109966086463</v>
      </c>
      <c r="G6">
        <v>9.2212299999999997E-2</v>
      </c>
      <c r="H6">
        <v>21.040629339347035</v>
      </c>
      <c r="I6">
        <v>1.9650000000000001</v>
      </c>
      <c r="J6">
        <v>6.7130000000000001</v>
      </c>
      <c r="K6">
        <v>9.5920000000000005</v>
      </c>
      <c r="L6">
        <v>14.291</v>
      </c>
      <c r="M6">
        <v>17.577000000000002</v>
      </c>
      <c r="N6">
        <v>8.4499999999999993</v>
      </c>
      <c r="O6">
        <v>7.33</v>
      </c>
      <c r="P6">
        <v>4.6224186434917751</v>
      </c>
      <c r="Q6">
        <v>0.35</v>
      </c>
      <c r="R6">
        <v>6.4423000000000004</v>
      </c>
      <c r="S6">
        <v>7.0429000000000004</v>
      </c>
      <c r="T6">
        <v>4.2372881355932197</v>
      </c>
      <c r="U6">
        <v>1</v>
      </c>
      <c r="V6">
        <v>27.616000000000003</v>
      </c>
      <c r="W6">
        <v>16.094000000000001</v>
      </c>
      <c r="Z6">
        <v>6.1188676341356114</v>
      </c>
    </row>
    <row r="7" spans="1:26" x14ac:dyDescent="0.25">
      <c r="A7">
        <v>1932</v>
      </c>
      <c r="B7">
        <v>64911</v>
      </c>
      <c r="C7">
        <v>3361.6775214559621</v>
      </c>
      <c r="D7">
        <v>13.705970787227578</v>
      </c>
      <c r="E7">
        <v>15.74</v>
      </c>
      <c r="F7">
        <v>50.906212404943012</v>
      </c>
      <c r="G7">
        <v>7.3614499999999999E-2</v>
      </c>
      <c r="H7">
        <v>18.719971694232836</v>
      </c>
      <c r="I7">
        <v>0.317</v>
      </c>
      <c r="J7">
        <v>4.6529999999999996</v>
      </c>
      <c r="K7">
        <v>5.7409999999999988</v>
      </c>
      <c r="L7">
        <v>11.738</v>
      </c>
      <c r="M7">
        <v>15.933</v>
      </c>
      <c r="N7">
        <v>5.04</v>
      </c>
      <c r="O7">
        <v>10.19</v>
      </c>
      <c r="P7">
        <v>5.1176777838658944</v>
      </c>
      <c r="Q7">
        <v>0.43</v>
      </c>
      <c r="R7">
        <v>5.5918999999999999</v>
      </c>
      <c r="S7">
        <v>6.1551</v>
      </c>
      <c r="T7">
        <v>4.2016806722689068</v>
      </c>
      <c r="U7">
        <v>0</v>
      </c>
      <c r="V7">
        <v>27.593999999999998</v>
      </c>
      <c r="W7">
        <v>15.915999999999999</v>
      </c>
      <c r="Z7">
        <v>5.1642269838549097</v>
      </c>
    </row>
    <row r="8" spans="1:26" x14ac:dyDescent="0.25">
      <c r="A8">
        <v>1933</v>
      </c>
      <c r="B8">
        <v>65218</v>
      </c>
      <c r="C8">
        <v>3555.7877837854212</v>
      </c>
      <c r="D8">
        <v>14.699458378438186</v>
      </c>
      <c r="E8">
        <v>16.260000000000002</v>
      </c>
      <c r="F8">
        <v>52.288248344644416</v>
      </c>
      <c r="G8">
        <v>8.5179400000000002E-2</v>
      </c>
      <c r="H8">
        <v>18.255840167016665</v>
      </c>
      <c r="I8">
        <v>0.222</v>
      </c>
      <c r="J8">
        <v>4.1989999999999998</v>
      </c>
      <c r="K8">
        <v>4.8719999999999999</v>
      </c>
      <c r="L8">
        <v>11.173</v>
      </c>
      <c r="M8">
        <v>16.252999999999997</v>
      </c>
      <c r="N8">
        <v>5.05</v>
      </c>
      <c r="O8">
        <v>7.81</v>
      </c>
      <c r="P8">
        <v>5.4478505441153073</v>
      </c>
      <c r="Q8">
        <v>0.42</v>
      </c>
      <c r="R8">
        <v>5.7321</v>
      </c>
      <c r="S8">
        <v>6.0891999999999999</v>
      </c>
      <c r="T8">
        <v>2.679528403001072</v>
      </c>
      <c r="U8">
        <v>0</v>
      </c>
      <c r="V8">
        <v>28.857999999999997</v>
      </c>
      <c r="W8">
        <v>15.792999999999999</v>
      </c>
      <c r="Z8">
        <v>5.3831667087472423</v>
      </c>
    </row>
    <row r="9" spans="1:26" x14ac:dyDescent="0.25">
      <c r="A9">
        <v>1934</v>
      </c>
      <c r="B9">
        <v>65595</v>
      </c>
      <c r="C9">
        <v>3858.2119893387944</v>
      </c>
      <c r="D9">
        <v>16.11440372226533</v>
      </c>
      <c r="E9">
        <v>17.18</v>
      </c>
      <c r="F9">
        <v>58.41667959715322</v>
      </c>
      <c r="G9">
        <v>0.12497709999999999</v>
      </c>
      <c r="H9">
        <v>18.719971694232839</v>
      </c>
      <c r="I9">
        <v>-0.58499999999999996</v>
      </c>
      <c r="J9">
        <v>4.4480000000000004</v>
      </c>
      <c r="K9">
        <v>4.1779999999999999</v>
      </c>
      <c r="L9">
        <v>11.768000000000001</v>
      </c>
      <c r="M9">
        <v>17.582999999999998</v>
      </c>
      <c r="N9">
        <v>4.55</v>
      </c>
      <c r="O9">
        <v>6.77</v>
      </c>
      <c r="P9">
        <v>6.6034552049882507</v>
      </c>
      <c r="Q9">
        <v>0.39</v>
      </c>
      <c r="R9">
        <v>6.5263</v>
      </c>
      <c r="S9">
        <v>7.9920999999999998</v>
      </c>
      <c r="T9">
        <v>2.488181139586962</v>
      </c>
      <c r="U9">
        <v>0</v>
      </c>
      <c r="V9">
        <v>30.408999999999999</v>
      </c>
      <c r="W9">
        <v>17.481999999999999</v>
      </c>
      <c r="Z9">
        <v>4.6803178292221537</v>
      </c>
    </row>
    <row r="10" spans="1:26" x14ac:dyDescent="0.25">
      <c r="A10">
        <v>1935</v>
      </c>
      <c r="B10">
        <v>66871</v>
      </c>
      <c r="C10">
        <v>4119.8127738481562</v>
      </c>
      <c r="D10">
        <v>17.972111276533582</v>
      </c>
      <c r="E10">
        <v>17.14</v>
      </c>
      <c r="F10">
        <v>65.257207617001541</v>
      </c>
      <c r="G10">
        <v>0.1326949</v>
      </c>
      <c r="H10">
        <v>19.02939269921157</v>
      </c>
      <c r="I10">
        <v>-0.128</v>
      </c>
      <c r="J10">
        <v>4.1559999999999997</v>
      </c>
      <c r="K10">
        <v>4.2699999999999996</v>
      </c>
      <c r="L10">
        <v>12.741</v>
      </c>
      <c r="M10">
        <v>19.658999999999999</v>
      </c>
      <c r="N10">
        <v>3.47</v>
      </c>
      <c r="O10">
        <v>4.78</v>
      </c>
      <c r="P10">
        <v>7.2638007254870756</v>
      </c>
      <c r="Q10">
        <v>0.37</v>
      </c>
      <c r="R10">
        <v>7.9413</v>
      </c>
      <c r="S10">
        <v>10.004899999999999</v>
      </c>
      <c r="T10">
        <v>2.4863252113376428</v>
      </c>
      <c r="U10">
        <v>0</v>
      </c>
      <c r="V10">
        <v>33.164000000000001</v>
      </c>
      <c r="W10">
        <v>19.254000000000001</v>
      </c>
      <c r="Z10">
        <v>4.6163365112371197</v>
      </c>
    </row>
    <row r="11" spans="1:26" x14ac:dyDescent="0.25">
      <c r="A11">
        <v>1936</v>
      </c>
      <c r="B11">
        <v>67349</v>
      </c>
      <c r="C11">
        <v>4450.7416591189176</v>
      </c>
      <c r="D11">
        <v>19.898981128667113</v>
      </c>
      <c r="E11">
        <v>17.27</v>
      </c>
      <c r="F11">
        <v>72.557803303779636</v>
      </c>
      <c r="G11">
        <v>0.14285709999999999</v>
      </c>
      <c r="H11">
        <v>19.184103223682772</v>
      </c>
      <c r="I11">
        <v>0.36699999999999999</v>
      </c>
      <c r="J11">
        <v>4.2279999999999998</v>
      </c>
      <c r="K11">
        <v>4.7779999999999996</v>
      </c>
      <c r="L11">
        <v>13.914</v>
      </c>
      <c r="M11">
        <v>21.154</v>
      </c>
      <c r="N11">
        <v>3.31</v>
      </c>
      <c r="O11">
        <v>4.7699999999999996</v>
      </c>
      <c r="P11">
        <v>8.5844917664847262</v>
      </c>
      <c r="Q11">
        <v>0.35</v>
      </c>
      <c r="R11">
        <v>10.296900000000001</v>
      </c>
      <c r="S11">
        <v>13.096299999999998</v>
      </c>
      <c r="T11">
        <v>2.4857071836937608</v>
      </c>
      <c r="U11">
        <v>0</v>
      </c>
      <c r="V11">
        <v>32.500999999999998</v>
      </c>
      <c r="W11">
        <v>19.677</v>
      </c>
      <c r="Z11">
        <v>4.70299048645753</v>
      </c>
    </row>
    <row r="12" spans="1:26" x14ac:dyDescent="0.25">
      <c r="A12">
        <v>1937</v>
      </c>
      <c r="B12">
        <v>67831</v>
      </c>
      <c r="C12">
        <v>4684.9228228980846</v>
      </c>
      <c r="D12">
        <v>21.967160259028368</v>
      </c>
      <c r="E12">
        <v>18.170000000000002</v>
      </c>
      <c r="F12">
        <v>81.217523193858241</v>
      </c>
      <c r="G12">
        <v>0.14301430000000001</v>
      </c>
      <c r="H12">
        <v>19.338813739405722</v>
      </c>
      <c r="I12">
        <v>0.28999999999999998</v>
      </c>
      <c r="J12">
        <v>5.4950000000000001</v>
      </c>
      <c r="K12">
        <v>5.9189999999999996</v>
      </c>
      <c r="L12">
        <v>13.147</v>
      </c>
      <c r="M12">
        <v>22.916000000000004</v>
      </c>
      <c r="N12">
        <v>3.17</v>
      </c>
      <c r="O12">
        <v>4.5999999999999996</v>
      </c>
      <c r="P12">
        <v>9.0797509068588447</v>
      </c>
      <c r="Q12">
        <v>0.34</v>
      </c>
      <c r="R12">
        <v>13.2545</v>
      </c>
      <c r="S12">
        <v>17.1463</v>
      </c>
      <c r="T12">
        <v>2.481389578163772</v>
      </c>
      <c r="U12">
        <v>0</v>
      </c>
      <c r="V12">
        <v>35.195999999999998</v>
      </c>
      <c r="W12">
        <v>20.395</v>
      </c>
      <c r="Z12">
        <v>4.9170792730543464</v>
      </c>
    </row>
    <row r="13" spans="1:26" x14ac:dyDescent="0.25">
      <c r="A13">
        <v>1938</v>
      </c>
      <c r="B13">
        <v>68424</v>
      </c>
      <c r="C13">
        <v>4993.5966626797754</v>
      </c>
      <c r="D13">
        <v>23.809532720466375</v>
      </c>
      <c r="E13">
        <v>18.7</v>
      </c>
      <c r="F13">
        <v>90.479363516552127</v>
      </c>
      <c r="G13">
        <v>0.15069859999999999</v>
      </c>
      <c r="H13">
        <v>19.493524236666229</v>
      </c>
      <c r="I13">
        <v>-0.34</v>
      </c>
      <c r="J13">
        <v>5.4489999999999998</v>
      </c>
      <c r="K13">
        <v>5.2640000000000002</v>
      </c>
      <c r="L13">
        <v>16.902999999999999</v>
      </c>
      <c r="M13">
        <v>27.890999999999998</v>
      </c>
      <c r="N13">
        <v>3.01</v>
      </c>
      <c r="O13">
        <v>4.51</v>
      </c>
      <c r="P13">
        <v>8.4194053863600207</v>
      </c>
      <c r="Q13">
        <v>0.42</v>
      </c>
      <c r="R13">
        <v>18.027899999999999</v>
      </c>
      <c r="S13">
        <v>28.593699999999998</v>
      </c>
      <c r="T13">
        <v>2.4509803921568629</v>
      </c>
      <c r="U13">
        <v>0</v>
      </c>
      <c r="V13">
        <v>38.598999999999997</v>
      </c>
      <c r="W13">
        <v>21.867999999999999</v>
      </c>
      <c r="Z13">
        <v>5.411086398162622</v>
      </c>
    </row>
    <row r="14" spans="1:26" x14ac:dyDescent="0.25">
      <c r="A14">
        <v>1939</v>
      </c>
      <c r="B14">
        <v>69314</v>
      </c>
      <c r="C14">
        <v>5406.2436855930491</v>
      </c>
      <c r="D14">
        <v>28.025448207751168</v>
      </c>
      <c r="E14">
        <v>19.989999999999998</v>
      </c>
      <c r="F14">
        <v>109.27798499875051</v>
      </c>
      <c r="G14">
        <v>0.13400000000000001</v>
      </c>
      <c r="H14">
        <v>19.493524236666229</v>
      </c>
      <c r="J14">
        <v>5.2069999999999999</v>
      </c>
      <c r="K14">
        <v>5.6529999999999996</v>
      </c>
      <c r="N14">
        <v>2.5</v>
      </c>
      <c r="O14">
        <v>4.5599999999999996</v>
      </c>
      <c r="P14">
        <v>8.7495781466094336</v>
      </c>
      <c r="Q14">
        <v>0.49</v>
      </c>
      <c r="T14">
        <v>2.4937655860349124</v>
      </c>
      <c r="U14">
        <v>0</v>
      </c>
      <c r="V14">
        <v>43.314</v>
      </c>
      <c r="W14">
        <v>23.966000000000001</v>
      </c>
    </row>
    <row r="15" spans="1:26" x14ac:dyDescent="0.25">
      <c r="I15" t="s">
        <v>59</v>
      </c>
      <c r="L15" t="s">
        <v>138</v>
      </c>
      <c r="M15" t="s">
        <v>134</v>
      </c>
      <c r="N15" t="s">
        <v>140</v>
      </c>
      <c r="O15" t="s">
        <v>139</v>
      </c>
    </row>
    <row r="16" spans="1:26" ht="15.75" x14ac:dyDescent="0.25">
      <c r="D16" t="s">
        <v>135</v>
      </c>
      <c r="E16" t="s">
        <v>136</v>
      </c>
      <c r="H16">
        <v>1928</v>
      </c>
      <c r="I16" s="13">
        <f>I3/F3*100</f>
        <v>-1.5168649297406629</v>
      </c>
      <c r="K16">
        <v>1928</v>
      </c>
      <c r="L16" s="15">
        <f>F3/D17</f>
        <v>6.6965257522421065E-5</v>
      </c>
      <c r="M16" s="16"/>
      <c r="N16" s="14">
        <v>97</v>
      </c>
      <c r="O16">
        <f>N16/L16</f>
        <v>1448512.3120376684</v>
      </c>
    </row>
    <row r="17" spans="3:27" ht="15.75" x14ac:dyDescent="0.25">
      <c r="C17">
        <v>1928</v>
      </c>
      <c r="D17">
        <f>D3*B3</f>
        <v>1210901.0552734388</v>
      </c>
      <c r="H17">
        <v>1929</v>
      </c>
      <c r="I17" s="13">
        <f t="shared" ref="I17:I26" si="0">I4/F4*100</f>
        <v>-0.19598729163321613</v>
      </c>
      <c r="K17">
        <v>1929</v>
      </c>
      <c r="L17" s="15">
        <f t="shared" ref="L17:L27" si="1">F4/D18</f>
        <v>6.8048628083505828E-5</v>
      </c>
      <c r="M17" s="16">
        <f>(L17/L16-1)*100</f>
        <v>1.6178098930210716</v>
      </c>
      <c r="N17" s="14">
        <v>100</v>
      </c>
      <c r="O17">
        <f t="shared" ref="O17:O26" si="2">N17/L17</f>
        <v>1469537.3414036366</v>
      </c>
      <c r="P17" s="16">
        <f>(O17/O16-1)*100</f>
        <v>1.4514912432046723</v>
      </c>
    </row>
    <row r="18" spans="3:27" ht="15.75" x14ac:dyDescent="0.25">
      <c r="C18">
        <v>1929</v>
      </c>
      <c r="D18">
        <f t="shared" ref="D18:D28" si="3">D4*B4</f>
        <v>1192201.9807307646</v>
      </c>
      <c r="E18">
        <f>(D18/D17-1)*100</f>
        <v>-1.5442281151907711</v>
      </c>
      <c r="H18">
        <v>1930</v>
      </c>
      <c r="I18" s="13">
        <f t="shared" si="0"/>
        <v>1.4358382560689196</v>
      </c>
      <c r="K18">
        <v>1930</v>
      </c>
      <c r="L18" s="15">
        <f t="shared" si="1"/>
        <v>6.7508369948400166E-5</v>
      </c>
      <c r="M18" s="16">
        <f t="shared" ref="M18:M27" si="4">(L18/L17-1)*100</f>
        <v>-0.79392950353486258</v>
      </c>
      <c r="N18" s="14">
        <v>92</v>
      </c>
      <c r="O18">
        <f t="shared" si="2"/>
        <v>1362793.9775515236</v>
      </c>
      <c r="P18" s="16">
        <f t="shared" ref="P18:P26" si="5">(O18/O17-1)*100</f>
        <v>-7.2637394671547835</v>
      </c>
    </row>
    <row r="19" spans="3:27" ht="15.75" x14ac:dyDescent="0.25">
      <c r="C19">
        <v>1930</v>
      </c>
      <c r="D19">
        <f t="shared" si="3"/>
        <v>1112130.1605306533</v>
      </c>
      <c r="E19">
        <f t="shared" ref="E19:E28" si="6">(D19/D18-1)*100</f>
        <v>-6.7162965247743456</v>
      </c>
      <c r="H19">
        <v>1931</v>
      </c>
      <c r="I19" s="13">
        <f t="shared" si="0"/>
        <v>3.1976639658493413</v>
      </c>
      <c r="K19">
        <v>1931</v>
      </c>
      <c r="L19" s="15">
        <f t="shared" si="1"/>
        <v>6.3380595414404229E-5</v>
      </c>
      <c r="M19" s="16">
        <f t="shared" si="4"/>
        <v>-6.114463343065446</v>
      </c>
      <c r="N19" s="14">
        <v>81</v>
      </c>
      <c r="O19">
        <f t="shared" si="2"/>
        <v>1277993.6740952656</v>
      </c>
      <c r="P19" s="16">
        <f t="shared" si="5"/>
        <v>-6.2225328885452846</v>
      </c>
    </row>
    <row r="20" spans="3:27" ht="15.75" x14ac:dyDescent="0.25">
      <c r="C20">
        <v>1931</v>
      </c>
      <c r="D20">
        <f t="shared" si="3"/>
        <v>969557.15805914858</v>
      </c>
      <c r="E20">
        <f t="shared" si="6"/>
        <v>-12.819812602103697</v>
      </c>
      <c r="H20">
        <v>1932</v>
      </c>
      <c r="I20" s="13">
        <f t="shared" si="0"/>
        <v>0.62271378093967011</v>
      </c>
      <c r="K20">
        <v>1932</v>
      </c>
      <c r="L20" s="15">
        <f t="shared" si="1"/>
        <v>5.7219318857037516E-5</v>
      </c>
      <c r="M20" s="16">
        <f t="shared" si="4"/>
        <v>-9.7210771168717454</v>
      </c>
      <c r="N20" s="14">
        <v>67</v>
      </c>
      <c r="O20">
        <f t="shared" si="2"/>
        <v>1170933.1977089681</v>
      </c>
      <c r="P20" s="16">
        <f t="shared" si="5"/>
        <v>-8.3772305416213619</v>
      </c>
    </row>
    <row r="21" spans="3:27" ht="15.75" x14ac:dyDescent="0.25">
      <c r="C21">
        <v>1932</v>
      </c>
      <c r="D21">
        <f t="shared" si="3"/>
        <v>889668.26976972935</v>
      </c>
      <c r="E21">
        <f t="shared" si="6"/>
        <v>-8.2397296152544648</v>
      </c>
      <c r="H21">
        <v>1933</v>
      </c>
      <c r="I21" s="13">
        <f t="shared" si="0"/>
        <v>0.42456958691127805</v>
      </c>
      <c r="K21">
        <v>1933</v>
      </c>
      <c r="L21" s="15">
        <f t="shared" si="1"/>
        <v>5.4542530594263656E-5</v>
      </c>
      <c r="M21" s="16">
        <f t="shared" si="4"/>
        <v>-4.6781197613725789</v>
      </c>
      <c r="N21" s="14">
        <v>68</v>
      </c>
      <c r="O21">
        <f t="shared" si="2"/>
        <v>1246733.4987781388</v>
      </c>
      <c r="P21" s="16">
        <f t="shared" si="5"/>
        <v>6.4734949199049652</v>
      </c>
    </row>
    <row r="22" spans="3:27" ht="15.75" x14ac:dyDescent="0.25">
      <c r="C22">
        <v>1933</v>
      </c>
      <c r="D22">
        <f t="shared" si="3"/>
        <v>958669.2765249816</v>
      </c>
      <c r="E22">
        <f t="shared" si="6"/>
        <v>7.7558129361083861</v>
      </c>
      <c r="H22">
        <v>1934</v>
      </c>
      <c r="I22" s="13">
        <f t="shared" si="0"/>
        <v>-1.0014263118585542</v>
      </c>
      <c r="K22">
        <v>1934</v>
      </c>
      <c r="L22" s="15">
        <f t="shared" si="1"/>
        <v>5.5265218524321475E-5</v>
      </c>
      <c r="M22" s="16">
        <f t="shared" si="4"/>
        <v>1.3249988993613515</v>
      </c>
      <c r="N22" s="14">
        <v>73</v>
      </c>
      <c r="O22">
        <f t="shared" si="2"/>
        <v>1320903.1276674259</v>
      </c>
      <c r="P22" s="16">
        <f t="shared" si="5"/>
        <v>5.9491165483222419</v>
      </c>
    </row>
    <row r="23" spans="3:27" ht="15.75" x14ac:dyDescent="0.25">
      <c r="C23">
        <v>1934</v>
      </c>
      <c r="D23">
        <f t="shared" si="3"/>
        <v>1057024.3121619944</v>
      </c>
      <c r="E23">
        <f t="shared" si="6"/>
        <v>10.25953767847172</v>
      </c>
      <c r="H23">
        <v>1935</v>
      </c>
      <c r="I23" s="13">
        <f t="shared" si="0"/>
        <v>-0.19614691568054773</v>
      </c>
      <c r="K23">
        <v>1935</v>
      </c>
      <c r="L23" s="15">
        <f t="shared" si="1"/>
        <v>5.4298967251775752E-5</v>
      </c>
      <c r="M23" s="16">
        <f t="shared" si="4"/>
        <v>-1.7483894904359976</v>
      </c>
      <c r="N23" s="14">
        <v>75</v>
      </c>
      <c r="O23">
        <f t="shared" si="2"/>
        <v>1381241.7398702414</v>
      </c>
      <c r="P23" s="16">
        <f t="shared" si="5"/>
        <v>4.5679816285518982</v>
      </c>
    </row>
    <row r="24" spans="3:27" ht="15.75" x14ac:dyDescent="0.25">
      <c r="C24">
        <v>1935</v>
      </c>
      <c r="D24">
        <f t="shared" si="3"/>
        <v>1201813.0531730771</v>
      </c>
      <c r="E24">
        <f t="shared" si="6"/>
        <v>13.697768286420754</v>
      </c>
      <c r="H24">
        <v>1936</v>
      </c>
      <c r="I24" s="13">
        <f t="shared" si="0"/>
        <v>0.50580362592217898</v>
      </c>
      <c r="K24">
        <v>1936</v>
      </c>
      <c r="L24" s="15">
        <f t="shared" si="1"/>
        <v>5.4140484021855318E-5</v>
      </c>
      <c r="M24" s="16">
        <f t="shared" si="4"/>
        <v>-0.29187153631407003</v>
      </c>
      <c r="N24" s="14">
        <v>78</v>
      </c>
      <c r="O24">
        <f t="shared" si="2"/>
        <v>1440696.3921584655</v>
      </c>
      <c r="P24" s="16">
        <f t="shared" si="5"/>
        <v>4.3044349567519902</v>
      </c>
    </row>
    <row r="25" spans="3:27" ht="15.75" x14ac:dyDescent="0.25">
      <c r="C25">
        <v>1936</v>
      </c>
      <c r="D25">
        <f t="shared" si="3"/>
        <v>1340176.4800346014</v>
      </c>
      <c r="E25">
        <f t="shared" si="6"/>
        <v>11.512891002158065</v>
      </c>
      <c r="H25">
        <v>1937</v>
      </c>
      <c r="I25" s="13">
        <f t="shared" si="0"/>
        <v>0.35706580131457405</v>
      </c>
      <c r="K25">
        <v>1937</v>
      </c>
      <c r="L25" s="15">
        <f t="shared" si="1"/>
        <v>5.4506413056570335E-5</v>
      </c>
      <c r="M25" s="16">
        <f t="shared" si="4"/>
        <v>0.67588800012814421</v>
      </c>
      <c r="N25" s="14">
        <v>81</v>
      </c>
      <c r="O25">
        <f t="shared" si="2"/>
        <v>1486063.6658650218</v>
      </c>
      <c r="P25" s="16">
        <f t="shared" si="5"/>
        <v>3.1489822528524947</v>
      </c>
    </row>
    <row r="26" spans="3:27" ht="15.75" x14ac:dyDescent="0.25">
      <c r="C26">
        <v>1937</v>
      </c>
      <c r="D26">
        <f t="shared" si="3"/>
        <v>1490054.4475301532</v>
      </c>
      <c r="E26">
        <f t="shared" si="6"/>
        <v>11.183450070074507</v>
      </c>
      <c r="H26">
        <v>1938</v>
      </c>
      <c r="I26" s="13">
        <f t="shared" si="0"/>
        <v>-0.37577629504190874</v>
      </c>
      <c r="K26">
        <v>1938</v>
      </c>
      <c r="L26" s="15">
        <f t="shared" si="1"/>
        <v>5.5537996104574584E-5</v>
      </c>
      <c r="M26" s="16">
        <f t="shared" si="4"/>
        <v>1.8925902295819919</v>
      </c>
      <c r="N26" s="14">
        <v>85</v>
      </c>
      <c r="O26">
        <f t="shared" si="2"/>
        <v>1530483.7401758302</v>
      </c>
      <c r="P26" s="16">
        <f t="shared" si="5"/>
        <v>2.9891097757882346</v>
      </c>
    </row>
    <row r="27" spans="3:27" x14ac:dyDescent="0.25">
      <c r="C27">
        <v>1938</v>
      </c>
      <c r="D27">
        <f t="shared" si="3"/>
        <v>1629143.4668651912</v>
      </c>
      <c r="E27">
        <f t="shared" si="6"/>
        <v>9.3344924117092276</v>
      </c>
      <c r="H27">
        <v>1939</v>
      </c>
      <c r="K27">
        <v>1939</v>
      </c>
      <c r="L27" s="15">
        <f t="shared" si="1"/>
        <v>5.6254743576936915E-5</v>
      </c>
      <c r="M27" s="16">
        <f t="shared" si="4"/>
        <v>1.2905533556031523</v>
      </c>
    </row>
    <row r="28" spans="3:27" x14ac:dyDescent="0.25">
      <c r="C28">
        <v>1939</v>
      </c>
      <c r="D28">
        <f t="shared" si="3"/>
        <v>1942555.9170720645</v>
      </c>
      <c r="E28">
        <f t="shared" si="6"/>
        <v>19.237866804324089</v>
      </c>
      <c r="L28" s="1"/>
      <c r="M28" s="1"/>
    </row>
    <row r="31" spans="3:27" x14ac:dyDescent="0.25">
      <c r="C31" t="s">
        <v>57</v>
      </c>
      <c r="D31" t="s">
        <v>10</v>
      </c>
      <c r="E31" t="s">
        <v>11</v>
      </c>
      <c r="F31" t="s">
        <v>12</v>
      </c>
      <c r="G31" s="3" t="s">
        <v>13</v>
      </c>
      <c r="H31" t="s">
        <v>14</v>
      </c>
      <c r="I31" t="s">
        <v>9</v>
      </c>
      <c r="J31" t="s">
        <v>15</v>
      </c>
      <c r="K31" t="s">
        <v>16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22</v>
      </c>
      <c r="R31" t="s">
        <v>23</v>
      </c>
      <c r="S31" t="s">
        <v>24</v>
      </c>
      <c r="T31" s="3" t="s">
        <v>25</v>
      </c>
      <c r="U31" t="s">
        <v>26</v>
      </c>
      <c r="V31" t="s">
        <v>27</v>
      </c>
      <c r="W31" t="s">
        <v>28</v>
      </c>
      <c r="X31" t="s">
        <v>29</v>
      </c>
      <c r="Y31" t="s">
        <v>30</v>
      </c>
      <c r="Z31" t="s">
        <v>31</v>
      </c>
      <c r="AA31" t="s">
        <v>32</v>
      </c>
    </row>
    <row r="32" spans="3:27" x14ac:dyDescent="0.25">
      <c r="C32" t="s">
        <v>58</v>
      </c>
      <c r="D32" t="s">
        <v>33</v>
      </c>
      <c r="E32" t="s">
        <v>34</v>
      </c>
      <c r="F32" t="s">
        <v>35</v>
      </c>
      <c r="G32" s="3" t="s">
        <v>36</v>
      </c>
      <c r="H32" t="s">
        <v>37</v>
      </c>
      <c r="I32" t="s">
        <v>38</v>
      </c>
      <c r="J32" t="s">
        <v>39</v>
      </c>
      <c r="K32" t="s">
        <v>40</v>
      </c>
      <c r="L32" t="s">
        <v>41</v>
      </c>
      <c r="M32" t="s">
        <v>42</v>
      </c>
      <c r="N32" t="s">
        <v>43</v>
      </c>
      <c r="O32" t="s">
        <v>44</v>
      </c>
      <c r="P32" t="s">
        <v>45</v>
      </c>
      <c r="Q32" t="s">
        <v>46</v>
      </c>
      <c r="R32" t="s">
        <v>47</v>
      </c>
      <c r="S32" t="s">
        <v>48</v>
      </c>
      <c r="T32" t="s">
        <v>49</v>
      </c>
      <c r="U32" t="s">
        <v>50</v>
      </c>
      <c r="V32" t="s">
        <v>51</v>
      </c>
      <c r="W32" t="s">
        <v>52</v>
      </c>
      <c r="X32" t="s">
        <v>53</v>
      </c>
      <c r="Y32" t="s">
        <v>54</v>
      </c>
      <c r="Z32" t="s">
        <v>55</v>
      </c>
      <c r="AA32" t="s">
        <v>56</v>
      </c>
    </row>
    <row r="33" spans="1:27" x14ac:dyDescent="0.25">
      <c r="A33">
        <v>1920</v>
      </c>
      <c r="B33" t="s">
        <v>0</v>
      </c>
      <c r="C33">
        <v>61974</v>
      </c>
      <c r="D33">
        <v>2795.595625184747</v>
      </c>
      <c r="E33">
        <v>14.932984053819611</v>
      </c>
      <c r="F33">
        <v>10.99</v>
      </c>
      <c r="G33" s="3">
        <v>3.9579741112180395E-10</v>
      </c>
      <c r="H33">
        <v>0.14299999999999999</v>
      </c>
      <c r="I33">
        <v>1.5338158650649405E-10</v>
      </c>
      <c r="N33">
        <v>2.4472999999999999E-10</v>
      </c>
      <c r="O33">
        <v>3.59</v>
      </c>
      <c r="P33">
        <v>6.34</v>
      </c>
      <c r="Q33">
        <v>6.9996625172875411E-11</v>
      </c>
      <c r="U33">
        <v>6.306E-11</v>
      </c>
      <c r="V33">
        <v>0</v>
      </c>
      <c r="W33">
        <v>1.5210400000000001E-10</v>
      </c>
      <c r="AA33">
        <v>1.8117661128614263E-11</v>
      </c>
    </row>
    <row r="34" spans="1:27" x14ac:dyDescent="0.25">
      <c r="A34">
        <v>1921</v>
      </c>
      <c r="B34" t="s">
        <v>0</v>
      </c>
      <c r="C34">
        <v>62473</v>
      </c>
      <c r="D34">
        <v>3077.8263199779126</v>
      </c>
      <c r="E34">
        <v>15.663716665193828</v>
      </c>
      <c r="F34">
        <v>12.79</v>
      </c>
      <c r="G34" s="3">
        <v>5.4998759874048986E-10</v>
      </c>
      <c r="H34">
        <v>0.17899999999999999</v>
      </c>
      <c r="I34">
        <v>2.0105424070659674E-10</v>
      </c>
      <c r="N34">
        <v>1.31131E-10</v>
      </c>
      <c r="O34">
        <v>3.49</v>
      </c>
      <c r="P34">
        <v>6.45</v>
      </c>
      <c r="Q34">
        <v>1.8654760954091799E-10</v>
      </c>
      <c r="U34">
        <v>1.0456999999999999E-10</v>
      </c>
      <c r="V34">
        <v>0</v>
      </c>
      <c r="AA34">
        <v>1.9972160987333383E-11</v>
      </c>
    </row>
    <row r="35" spans="1:27" x14ac:dyDescent="0.25">
      <c r="A35">
        <v>1922</v>
      </c>
      <c r="B35" t="s">
        <v>0</v>
      </c>
      <c r="C35">
        <v>61185</v>
      </c>
      <c r="D35">
        <v>3330.9854604200323</v>
      </c>
      <c r="E35">
        <v>16.516100818348935</v>
      </c>
      <c r="F35">
        <v>13.39</v>
      </c>
      <c r="G35" s="3">
        <v>6.5494113952119908E-9</v>
      </c>
      <c r="H35">
        <v>0.184</v>
      </c>
      <c r="I35">
        <v>2.2592693101963121E-9</v>
      </c>
      <c r="N35">
        <v>1.454634E-9</v>
      </c>
      <c r="O35">
        <v>5.94</v>
      </c>
      <c r="U35">
        <v>1.8857800000000001E-9</v>
      </c>
      <c r="V35">
        <v>0</v>
      </c>
      <c r="AA35">
        <v>3.2715763055034247E-11</v>
      </c>
    </row>
    <row r="36" spans="1:27" x14ac:dyDescent="0.25">
      <c r="A36">
        <v>1923</v>
      </c>
      <c r="B36" t="s">
        <v>0</v>
      </c>
      <c r="C36">
        <v>61577</v>
      </c>
      <c r="D36">
        <v>2749.5786990225815</v>
      </c>
      <c r="E36">
        <v>14.255049446619333</v>
      </c>
      <c r="F36">
        <v>11.69</v>
      </c>
      <c r="G36" s="3">
        <v>6.0210692264086116</v>
      </c>
      <c r="H36">
        <v>0.13800000000000001</v>
      </c>
      <c r="I36">
        <v>2.3882661418066782</v>
      </c>
      <c r="M36">
        <v>4.2690000000000001</v>
      </c>
      <c r="U36">
        <v>0.53490000000000004</v>
      </c>
      <c r="V36">
        <v>0</v>
      </c>
    </row>
    <row r="37" spans="1:27" x14ac:dyDescent="0.25">
      <c r="A37">
        <v>1924</v>
      </c>
      <c r="B37" t="s">
        <v>0</v>
      </c>
      <c r="C37">
        <v>61953</v>
      </c>
      <c r="D37">
        <v>3198.8292900776751</v>
      </c>
      <c r="E37">
        <v>15.793395973691222</v>
      </c>
      <c r="F37">
        <v>14.3</v>
      </c>
      <c r="G37" s="3">
        <v>55.625618940193803</v>
      </c>
      <c r="H37">
        <v>0.121</v>
      </c>
      <c r="I37">
        <v>19.802945276729737</v>
      </c>
      <c r="K37">
        <v>9.1319999999999997</v>
      </c>
      <c r="L37">
        <v>6.6740000000000004</v>
      </c>
      <c r="M37">
        <v>8.9770000000000003</v>
      </c>
      <c r="O37">
        <v>11.11</v>
      </c>
      <c r="P37">
        <v>9.9700000000000006</v>
      </c>
      <c r="Q37">
        <v>7.9241462459858969</v>
      </c>
      <c r="U37">
        <v>4.2011511154056205</v>
      </c>
      <c r="V37">
        <v>0</v>
      </c>
      <c r="W37">
        <v>2.819</v>
      </c>
      <c r="X37">
        <v>0.71099999999999997</v>
      </c>
      <c r="AA37">
        <v>4.9733753441507025</v>
      </c>
    </row>
    <row r="38" spans="1:27" x14ac:dyDescent="0.25">
      <c r="A38">
        <v>1925</v>
      </c>
      <c r="B38" t="s">
        <v>0</v>
      </c>
      <c r="C38">
        <v>62411</v>
      </c>
      <c r="D38">
        <v>3531.6784346008931</v>
      </c>
      <c r="E38">
        <v>16.82249391469556</v>
      </c>
      <c r="F38">
        <v>16.079999999999998</v>
      </c>
      <c r="G38" s="3">
        <v>65.259957025369644</v>
      </c>
      <c r="H38">
        <v>0.14474000000000001</v>
      </c>
      <c r="I38">
        <v>21.659471359825421</v>
      </c>
      <c r="J38">
        <v>-2.0369999999999999</v>
      </c>
      <c r="K38">
        <v>12.429</v>
      </c>
      <c r="L38">
        <v>9.2840000000000007</v>
      </c>
      <c r="M38">
        <v>11.73</v>
      </c>
      <c r="N38">
        <v>16.706</v>
      </c>
      <c r="O38">
        <v>8.1999999999999993</v>
      </c>
      <c r="P38">
        <v>8.4499999999999993</v>
      </c>
      <c r="Q38">
        <v>5.4478505441153047</v>
      </c>
      <c r="S38">
        <v>4.8712</v>
      </c>
      <c r="T38">
        <v>5.3209999999999997</v>
      </c>
      <c r="U38">
        <v>4.2004452471962033</v>
      </c>
      <c r="V38">
        <v>0</v>
      </c>
      <c r="W38">
        <v>5.37</v>
      </c>
      <c r="X38">
        <v>1.7769999999999997</v>
      </c>
      <c r="AA38">
        <v>5.5262984873227978</v>
      </c>
    </row>
    <row r="39" spans="1:27" x14ac:dyDescent="0.25">
      <c r="A39">
        <v>1926</v>
      </c>
      <c r="B39" t="s">
        <v>0</v>
      </c>
      <c r="C39">
        <v>62866</v>
      </c>
      <c r="D39">
        <v>3604.6361779035046</v>
      </c>
      <c r="E39">
        <v>16.916254113140901</v>
      </c>
      <c r="F39">
        <v>15.72</v>
      </c>
      <c r="G39" s="3">
        <v>67.5025577842883</v>
      </c>
      <c r="H39">
        <v>0.14314060000000001</v>
      </c>
      <c r="I39">
        <v>21.814181896394679</v>
      </c>
      <c r="J39">
        <v>1.137</v>
      </c>
      <c r="K39">
        <v>9.984</v>
      </c>
      <c r="L39">
        <v>10.414999999999999</v>
      </c>
      <c r="M39">
        <v>14.759</v>
      </c>
      <c r="N39">
        <v>19.292999999999999</v>
      </c>
      <c r="O39">
        <v>6.03</v>
      </c>
      <c r="P39">
        <v>6.71</v>
      </c>
      <c r="Q39">
        <v>11.390960228604728</v>
      </c>
      <c r="S39">
        <v>5.7083000000000004</v>
      </c>
      <c r="T39">
        <v>6.5614000000000008</v>
      </c>
      <c r="U39">
        <v>4.2023869557908888</v>
      </c>
      <c r="V39">
        <v>0</v>
      </c>
      <c r="W39">
        <v>10.236000000000001</v>
      </c>
      <c r="X39">
        <v>4.3019999999999996</v>
      </c>
      <c r="AA39">
        <v>6.3349387946296227</v>
      </c>
    </row>
    <row r="40" spans="1:27" x14ac:dyDescent="0.25">
      <c r="A40">
        <v>1927</v>
      </c>
      <c r="B40" t="s">
        <v>0</v>
      </c>
      <c r="C40">
        <v>63252</v>
      </c>
      <c r="D40">
        <v>3941.0992924417787</v>
      </c>
      <c r="E40">
        <v>18.540230151855514</v>
      </c>
      <c r="F40">
        <v>17.75</v>
      </c>
      <c r="G40" s="3">
        <v>75.894668593204571</v>
      </c>
      <c r="H40">
        <v>0.1556767</v>
      </c>
      <c r="I40">
        <v>22.89715545688216</v>
      </c>
      <c r="J40">
        <v>-2.6920000000000002</v>
      </c>
      <c r="K40">
        <v>14.114000000000001</v>
      </c>
      <c r="L40">
        <v>10.801</v>
      </c>
      <c r="M40">
        <v>17.135999999999999</v>
      </c>
      <c r="N40">
        <v>20.989000000000001</v>
      </c>
      <c r="O40">
        <v>7.26</v>
      </c>
      <c r="P40">
        <v>5.93</v>
      </c>
      <c r="Q40">
        <v>11.556046608729435</v>
      </c>
      <c r="R40">
        <v>0.18</v>
      </c>
      <c r="S40">
        <v>6.8006000000000002</v>
      </c>
      <c r="T40">
        <v>7.1538999999999993</v>
      </c>
      <c r="U40">
        <v>4.1841004184100417</v>
      </c>
      <c r="V40">
        <v>0</v>
      </c>
      <c r="W40">
        <v>15.438000000000001</v>
      </c>
      <c r="X40">
        <v>7.3329999999999993</v>
      </c>
      <c r="AA40">
        <v>8.0891202515867437</v>
      </c>
    </row>
    <row r="41" spans="1:27" x14ac:dyDescent="0.25">
      <c r="A41">
        <v>1928</v>
      </c>
      <c r="B41" t="s">
        <v>0</v>
      </c>
      <c r="C41">
        <v>63618</v>
      </c>
      <c r="D41">
        <v>4089.9942540338234</v>
      </c>
      <c r="E41">
        <v>19.033937804920601</v>
      </c>
      <c r="F41">
        <v>17.91</v>
      </c>
      <c r="G41" s="3">
        <v>81.088301000557252</v>
      </c>
      <c r="H41">
        <v>0.15339230000000001</v>
      </c>
      <c r="I41">
        <v>23.515997494325248</v>
      </c>
      <c r="J41">
        <v>-1.23</v>
      </c>
      <c r="K41">
        <v>13.930999999999999</v>
      </c>
      <c r="L41">
        <v>12.055</v>
      </c>
      <c r="M41">
        <v>18.850000000000001</v>
      </c>
      <c r="N41">
        <v>21.890999999999998</v>
      </c>
      <c r="O41">
        <v>7.46</v>
      </c>
      <c r="P41">
        <v>6.89</v>
      </c>
      <c r="Q41">
        <v>12.216392129228259</v>
      </c>
      <c r="R41">
        <v>0.2</v>
      </c>
      <c r="S41">
        <v>7.1379999999999999</v>
      </c>
      <c r="T41">
        <v>8.3750999999999998</v>
      </c>
      <c r="U41">
        <v>4.2016806722689068</v>
      </c>
      <c r="V41">
        <v>0</v>
      </c>
      <c r="W41">
        <v>21.332999999999998</v>
      </c>
      <c r="X41">
        <v>10.364000000000001</v>
      </c>
      <c r="AA41">
        <v>7.9591930577513352</v>
      </c>
    </row>
    <row r="42" spans="1:27" x14ac:dyDescent="0.25">
      <c r="A42">
        <v>1929</v>
      </c>
      <c r="B42" t="s">
        <v>0</v>
      </c>
      <c r="C42">
        <v>63957</v>
      </c>
      <c r="D42">
        <v>4051.4064165340828</v>
      </c>
      <c r="E42">
        <v>18.64068015589794</v>
      </c>
      <c r="F42">
        <v>17.66</v>
      </c>
      <c r="G42" s="3">
        <v>81.127709187166772</v>
      </c>
      <c r="H42">
        <v>0.14292260000000001</v>
      </c>
      <c r="I42">
        <v>23.825418524295419</v>
      </c>
      <c r="J42">
        <v>-0.159</v>
      </c>
      <c r="K42">
        <v>13.359</v>
      </c>
      <c r="L42">
        <v>13.485999999999999</v>
      </c>
      <c r="M42">
        <v>19.466000000000001</v>
      </c>
      <c r="N42">
        <v>22.266999999999999</v>
      </c>
      <c r="O42">
        <v>8.27</v>
      </c>
      <c r="P42">
        <v>7.27</v>
      </c>
      <c r="Q42">
        <v>9.409923667108254</v>
      </c>
      <c r="R42">
        <v>0.24</v>
      </c>
      <c r="S42">
        <v>7.3663999999999987</v>
      </c>
      <c r="T42">
        <v>8.0419</v>
      </c>
      <c r="U42">
        <v>4.1841004184100417</v>
      </c>
      <c r="V42">
        <v>0</v>
      </c>
      <c r="W42">
        <v>24.956999999999997</v>
      </c>
      <c r="X42">
        <v>13.433999999999997</v>
      </c>
      <c r="AA42">
        <v>9.394785823772521</v>
      </c>
    </row>
    <row r="43" spans="1:27" x14ac:dyDescent="0.25">
      <c r="A43">
        <v>1930</v>
      </c>
      <c r="B43" t="s">
        <v>0</v>
      </c>
      <c r="C43">
        <v>64294</v>
      </c>
      <c r="D43">
        <v>3973.3575072214367</v>
      </c>
      <c r="E43">
        <v>17.297573032174906</v>
      </c>
      <c r="F43">
        <v>16.829999999999998</v>
      </c>
      <c r="G43" s="3">
        <v>75.078094307877009</v>
      </c>
      <c r="H43">
        <v>0.1243809</v>
      </c>
      <c r="I43">
        <v>22.89715545688216</v>
      </c>
      <c r="J43">
        <v>1.0780000000000001</v>
      </c>
      <c r="K43">
        <v>10.349</v>
      </c>
      <c r="L43">
        <v>12.036000000000001</v>
      </c>
      <c r="M43">
        <v>18.062000000000001</v>
      </c>
      <c r="N43">
        <v>20.897999999999996</v>
      </c>
      <c r="O43">
        <v>5.66</v>
      </c>
      <c r="P43">
        <v>7.24</v>
      </c>
      <c r="Q43">
        <v>7.0987143453623682</v>
      </c>
      <c r="R43">
        <v>0.28999999999999998</v>
      </c>
      <c r="S43">
        <v>7.5549999999999997</v>
      </c>
      <c r="T43">
        <v>8.6263000000000005</v>
      </c>
      <c r="U43">
        <v>4.2016806722689068</v>
      </c>
      <c r="V43">
        <v>0</v>
      </c>
      <c r="W43">
        <v>28.457000000000001</v>
      </c>
      <c r="X43">
        <v>15.404999999999998</v>
      </c>
      <c r="AA43">
        <v>6.5651998617222036</v>
      </c>
    </row>
    <row r="44" spans="1:27" x14ac:dyDescent="0.25">
      <c r="A44">
        <v>1931</v>
      </c>
      <c r="B44" t="s">
        <v>0</v>
      </c>
      <c r="C44">
        <v>64631</v>
      </c>
      <c r="D44">
        <v>3651.5139935496691</v>
      </c>
      <c r="E44">
        <v>15.001425911082121</v>
      </c>
      <c r="F44">
        <v>16.170000000000002</v>
      </c>
      <c r="G44" s="3">
        <v>61.451109966086463</v>
      </c>
      <c r="H44">
        <v>9.2212299999999997E-2</v>
      </c>
      <c r="I44">
        <v>21.040629339347035</v>
      </c>
      <c r="J44">
        <v>1.9650000000000001</v>
      </c>
      <c r="K44">
        <v>6.7130000000000001</v>
      </c>
      <c r="L44">
        <v>9.5920000000000005</v>
      </c>
      <c r="M44">
        <v>14.291</v>
      </c>
      <c r="N44">
        <v>17.577000000000002</v>
      </c>
      <c r="O44">
        <v>8.4499999999999993</v>
      </c>
      <c r="P44">
        <v>7.33</v>
      </c>
      <c r="Q44">
        <v>4.6224186434917751</v>
      </c>
      <c r="R44">
        <v>0.35</v>
      </c>
      <c r="S44">
        <v>6.4423000000000004</v>
      </c>
      <c r="T44">
        <v>7.0429000000000004</v>
      </c>
      <c r="U44">
        <v>4.2372881355932197</v>
      </c>
      <c r="V44">
        <v>1</v>
      </c>
      <c r="W44">
        <v>27.616000000000003</v>
      </c>
      <c r="X44">
        <v>16.094000000000001</v>
      </c>
      <c r="AA44">
        <v>6.1188676341356114</v>
      </c>
    </row>
    <row r="45" spans="1:27" x14ac:dyDescent="0.25">
      <c r="A45">
        <v>1932</v>
      </c>
      <c r="B45" t="s">
        <v>0</v>
      </c>
      <c r="C45">
        <v>64911</v>
      </c>
      <c r="D45">
        <v>3361.6775214559621</v>
      </c>
      <c r="E45" s="3">
        <v>13.705970787227578</v>
      </c>
      <c r="F45">
        <v>15.74</v>
      </c>
      <c r="G45" s="3">
        <v>50.906212404943012</v>
      </c>
      <c r="H45">
        <v>7.3614499999999999E-2</v>
      </c>
      <c r="I45">
        <v>18.719971694232836</v>
      </c>
      <c r="J45">
        <v>0.317</v>
      </c>
      <c r="K45">
        <v>4.6529999999999996</v>
      </c>
      <c r="L45">
        <v>5.7409999999999988</v>
      </c>
      <c r="M45">
        <v>11.738</v>
      </c>
      <c r="N45">
        <v>15.933</v>
      </c>
      <c r="O45">
        <v>5.04</v>
      </c>
      <c r="P45">
        <v>10.19</v>
      </c>
      <c r="Q45">
        <v>5.1176777838658944</v>
      </c>
      <c r="R45">
        <v>0.43</v>
      </c>
      <c r="S45">
        <v>5.5918999999999999</v>
      </c>
      <c r="T45">
        <v>6.1551</v>
      </c>
      <c r="U45">
        <v>4.2016806722689068</v>
      </c>
      <c r="V45">
        <v>0</v>
      </c>
      <c r="W45">
        <v>27.593999999999998</v>
      </c>
      <c r="X45">
        <v>15.915999999999999</v>
      </c>
      <c r="AA45">
        <v>5.1642269838549097</v>
      </c>
    </row>
    <row r="46" spans="1:27" x14ac:dyDescent="0.25">
      <c r="A46">
        <v>1933</v>
      </c>
      <c r="B46" t="s">
        <v>0</v>
      </c>
      <c r="C46">
        <v>65218</v>
      </c>
      <c r="D46">
        <v>3555.7877837854212</v>
      </c>
      <c r="E46">
        <v>14.699458378438186</v>
      </c>
      <c r="F46">
        <v>16.260000000000002</v>
      </c>
      <c r="G46" s="3">
        <v>52.288248344644416</v>
      </c>
      <c r="H46">
        <v>8.5179400000000002E-2</v>
      </c>
      <c r="I46">
        <v>18.255840167016665</v>
      </c>
      <c r="J46">
        <v>0.222</v>
      </c>
      <c r="K46">
        <v>4.1989999999999998</v>
      </c>
      <c r="L46">
        <v>4.8719999999999999</v>
      </c>
      <c r="M46">
        <v>11.173</v>
      </c>
      <c r="N46">
        <v>16.252999999999997</v>
      </c>
      <c r="O46">
        <v>5.05</v>
      </c>
      <c r="P46">
        <v>7.81</v>
      </c>
      <c r="Q46">
        <v>5.4478505441153073</v>
      </c>
      <c r="R46">
        <v>0.42</v>
      </c>
      <c r="S46">
        <v>5.7321</v>
      </c>
      <c r="T46">
        <v>6.0891999999999999</v>
      </c>
      <c r="U46">
        <v>2.679528403001072</v>
      </c>
      <c r="V46">
        <v>0</v>
      </c>
      <c r="W46">
        <v>28.857999999999997</v>
      </c>
      <c r="X46">
        <v>15.792999999999999</v>
      </c>
      <c r="AA46">
        <v>5.3831667087472423</v>
      </c>
    </row>
    <row r="47" spans="1:27" x14ac:dyDescent="0.25">
      <c r="A47">
        <v>1934</v>
      </c>
      <c r="B47" t="s">
        <v>0</v>
      </c>
      <c r="C47">
        <v>65595</v>
      </c>
      <c r="D47">
        <v>3858.2119893387944</v>
      </c>
      <c r="E47">
        <v>16.11440372226533</v>
      </c>
      <c r="F47">
        <v>17.18</v>
      </c>
      <c r="G47" s="3">
        <v>58.41667959715322</v>
      </c>
      <c r="H47">
        <v>0.12497709999999999</v>
      </c>
      <c r="I47">
        <v>18.719971694232839</v>
      </c>
      <c r="J47">
        <v>-0.58499999999999996</v>
      </c>
      <c r="K47">
        <v>4.4480000000000004</v>
      </c>
      <c r="L47">
        <v>4.1779999999999999</v>
      </c>
      <c r="M47">
        <v>11.768000000000001</v>
      </c>
      <c r="N47">
        <v>17.582999999999998</v>
      </c>
      <c r="O47">
        <v>4.55</v>
      </c>
      <c r="P47">
        <v>6.77</v>
      </c>
      <c r="Q47">
        <v>6.6034552049882507</v>
      </c>
      <c r="R47">
        <v>0.39</v>
      </c>
      <c r="S47">
        <v>6.5263</v>
      </c>
      <c r="T47">
        <v>7.9920999999999998</v>
      </c>
      <c r="U47">
        <v>2.488181139586962</v>
      </c>
      <c r="V47">
        <v>0</v>
      </c>
      <c r="W47">
        <v>30.408999999999999</v>
      </c>
      <c r="X47">
        <v>17.481999999999999</v>
      </c>
      <c r="AA47">
        <v>4.6803178292221537</v>
      </c>
    </row>
    <row r="48" spans="1:27" x14ac:dyDescent="0.25">
      <c r="A48">
        <v>1935</v>
      </c>
      <c r="B48" t="s">
        <v>0</v>
      </c>
      <c r="C48">
        <v>66871</v>
      </c>
      <c r="D48">
        <v>4119.8127738481562</v>
      </c>
      <c r="E48" s="3">
        <v>17.972111276533582</v>
      </c>
      <c r="F48">
        <v>17.14</v>
      </c>
      <c r="G48" s="3">
        <v>65.257207617001541</v>
      </c>
      <c r="H48">
        <v>0.1326949</v>
      </c>
      <c r="I48">
        <v>19.02939269921157</v>
      </c>
      <c r="J48">
        <v>-0.128</v>
      </c>
      <c r="K48">
        <v>4.1559999999999997</v>
      </c>
      <c r="L48">
        <v>4.2699999999999996</v>
      </c>
      <c r="M48">
        <v>12.741</v>
      </c>
      <c r="N48">
        <v>19.658999999999999</v>
      </c>
      <c r="O48">
        <v>3.47</v>
      </c>
      <c r="P48">
        <v>4.78</v>
      </c>
      <c r="Q48">
        <v>7.2638007254870756</v>
      </c>
      <c r="R48">
        <v>0.37</v>
      </c>
      <c r="S48">
        <v>7.9413</v>
      </c>
      <c r="T48">
        <v>10.004899999999999</v>
      </c>
      <c r="U48">
        <v>2.4863252113376428</v>
      </c>
      <c r="V48">
        <v>0</v>
      </c>
      <c r="W48">
        <v>33.164000000000001</v>
      </c>
      <c r="X48">
        <v>19.254000000000001</v>
      </c>
      <c r="AA48">
        <v>4.6163365112371197</v>
      </c>
    </row>
    <row r="49" spans="1:27" x14ac:dyDescent="0.25">
      <c r="A49">
        <v>1936</v>
      </c>
      <c r="B49" t="s">
        <v>0</v>
      </c>
      <c r="C49">
        <v>67349</v>
      </c>
      <c r="D49">
        <v>4450.7416591189176</v>
      </c>
      <c r="E49">
        <v>19.898981128667113</v>
      </c>
      <c r="F49">
        <v>17.27</v>
      </c>
      <c r="G49" s="3">
        <v>72.557803303779636</v>
      </c>
      <c r="H49">
        <v>0.14285709999999999</v>
      </c>
      <c r="I49">
        <v>19.184103223682772</v>
      </c>
      <c r="J49">
        <v>0.36699999999999999</v>
      </c>
      <c r="K49">
        <v>4.2279999999999998</v>
      </c>
      <c r="L49">
        <v>4.7779999999999996</v>
      </c>
      <c r="M49">
        <v>13.914</v>
      </c>
      <c r="N49">
        <v>21.154</v>
      </c>
      <c r="O49">
        <v>3.31</v>
      </c>
      <c r="P49">
        <v>4.7699999999999996</v>
      </c>
      <c r="Q49">
        <v>8.5844917664847262</v>
      </c>
      <c r="R49">
        <v>0.35</v>
      </c>
      <c r="S49">
        <v>10.296900000000001</v>
      </c>
      <c r="T49">
        <v>13.096299999999998</v>
      </c>
      <c r="U49">
        <v>2.4857071836937608</v>
      </c>
      <c r="V49">
        <v>0</v>
      </c>
      <c r="W49">
        <v>32.500999999999998</v>
      </c>
      <c r="X49">
        <v>19.677</v>
      </c>
      <c r="AA49">
        <v>4.70299048645753</v>
      </c>
    </row>
    <row r="50" spans="1:27" x14ac:dyDescent="0.25">
      <c r="A50">
        <v>1937</v>
      </c>
      <c r="B50" t="s">
        <v>0</v>
      </c>
      <c r="C50">
        <v>67831</v>
      </c>
      <c r="D50">
        <v>4684.9228228980846</v>
      </c>
      <c r="E50">
        <v>21.967160259028368</v>
      </c>
      <c r="F50">
        <v>18.170000000000002</v>
      </c>
      <c r="G50" s="3">
        <v>81.217523193858241</v>
      </c>
      <c r="H50">
        <v>0.14301430000000001</v>
      </c>
      <c r="I50">
        <v>19.338813739405722</v>
      </c>
      <c r="J50">
        <v>0.28999999999999998</v>
      </c>
      <c r="K50">
        <v>5.4950000000000001</v>
      </c>
      <c r="L50">
        <v>5.9189999999999996</v>
      </c>
      <c r="M50">
        <v>13.147</v>
      </c>
      <c r="N50">
        <v>22.916000000000004</v>
      </c>
      <c r="O50">
        <v>3.17</v>
      </c>
      <c r="P50">
        <v>4.5999999999999996</v>
      </c>
      <c r="Q50">
        <v>9.0797509068588447</v>
      </c>
      <c r="R50">
        <v>0.34</v>
      </c>
      <c r="S50">
        <v>13.2545</v>
      </c>
      <c r="T50">
        <v>17.1463</v>
      </c>
      <c r="U50">
        <v>2.481389578163772</v>
      </c>
      <c r="V50">
        <v>0</v>
      </c>
      <c r="W50">
        <v>35.195999999999998</v>
      </c>
      <c r="X50">
        <v>20.395</v>
      </c>
      <c r="AA50">
        <v>4.9170792730543464</v>
      </c>
    </row>
    <row r="51" spans="1:27" x14ac:dyDescent="0.25">
      <c r="A51">
        <v>1938</v>
      </c>
      <c r="B51" t="s">
        <v>0</v>
      </c>
      <c r="C51">
        <v>68424</v>
      </c>
      <c r="D51">
        <v>4993.5966626797754</v>
      </c>
      <c r="E51">
        <v>23.809532720466375</v>
      </c>
      <c r="F51">
        <v>18.7</v>
      </c>
      <c r="G51" s="3">
        <v>90.479363516552127</v>
      </c>
      <c r="H51">
        <v>0.15069859999999999</v>
      </c>
      <c r="I51">
        <v>19.493524236666229</v>
      </c>
      <c r="J51">
        <v>-0.34</v>
      </c>
      <c r="K51">
        <v>5.4489999999999998</v>
      </c>
      <c r="L51">
        <v>5.2640000000000002</v>
      </c>
      <c r="M51">
        <v>16.902999999999999</v>
      </c>
      <c r="N51">
        <v>27.890999999999998</v>
      </c>
      <c r="O51">
        <v>3.01</v>
      </c>
      <c r="P51">
        <v>4.51</v>
      </c>
      <c r="Q51">
        <v>8.4194053863600207</v>
      </c>
      <c r="R51">
        <v>0.42</v>
      </c>
      <c r="S51">
        <v>18.027899999999999</v>
      </c>
      <c r="T51">
        <v>28.593699999999998</v>
      </c>
      <c r="U51">
        <v>2.4509803921568629</v>
      </c>
      <c r="V51">
        <v>0</v>
      </c>
      <c r="W51">
        <v>38.598999999999997</v>
      </c>
      <c r="X51">
        <v>21.867999999999999</v>
      </c>
      <c r="AA51">
        <v>5.411086398162622</v>
      </c>
    </row>
    <row r="52" spans="1:27" x14ac:dyDescent="0.25">
      <c r="A52">
        <v>1939</v>
      </c>
      <c r="B52" t="s">
        <v>0</v>
      </c>
      <c r="C52">
        <v>69314</v>
      </c>
      <c r="D52">
        <v>5406.2436855930491</v>
      </c>
      <c r="E52">
        <v>28.025448207751168</v>
      </c>
      <c r="F52">
        <v>19.989999999999998</v>
      </c>
      <c r="G52" s="3">
        <v>109.27798499875051</v>
      </c>
      <c r="H52">
        <v>0.13400000000000001</v>
      </c>
      <c r="I52">
        <v>19.493524236666229</v>
      </c>
      <c r="K52">
        <v>5.2069999999999999</v>
      </c>
      <c r="L52">
        <v>5.6529999999999996</v>
      </c>
      <c r="O52">
        <v>2.5</v>
      </c>
      <c r="P52">
        <v>4.5599999999999996</v>
      </c>
      <c r="Q52">
        <v>8.7495781466094336</v>
      </c>
      <c r="R52">
        <v>0.49</v>
      </c>
      <c r="U52">
        <v>2.4937655860349124</v>
      </c>
      <c r="V52">
        <v>0</v>
      </c>
      <c r="W52">
        <v>43.314</v>
      </c>
      <c r="X52">
        <v>23.966000000000001</v>
      </c>
    </row>
    <row r="53" spans="1:27" x14ac:dyDescent="0.25">
      <c r="A53">
        <v>1940</v>
      </c>
      <c r="B53" t="s">
        <v>0</v>
      </c>
      <c r="C53">
        <v>69838</v>
      </c>
      <c r="D53">
        <v>5402.5059067802677</v>
      </c>
      <c r="E53">
        <v>32.301571945409755</v>
      </c>
      <c r="F53">
        <v>18.350000000000001</v>
      </c>
      <c r="G53" s="3">
        <v>122.65935552632357</v>
      </c>
      <c r="I53">
        <v>20.112366285899107</v>
      </c>
      <c r="K53">
        <v>5.0119999999999996</v>
      </c>
      <c r="L53">
        <v>4.8680000000000003</v>
      </c>
      <c r="O53">
        <v>2.2200000000000002</v>
      </c>
      <c r="P53">
        <v>4.49</v>
      </c>
      <c r="Q53">
        <v>11.390960228604733</v>
      </c>
      <c r="R53">
        <v>0.72</v>
      </c>
      <c r="U53">
        <v>2.5012506253126565</v>
      </c>
      <c r="V53">
        <v>0</v>
      </c>
      <c r="W53">
        <v>48.845999999999997</v>
      </c>
      <c r="X53">
        <v>24.148</v>
      </c>
    </row>
    <row r="55" spans="1:27" x14ac:dyDescent="0.25">
      <c r="E55" t="s">
        <v>135</v>
      </c>
      <c r="F55" t="s">
        <v>136</v>
      </c>
    </row>
    <row r="56" spans="1:27" x14ac:dyDescent="0.25">
      <c r="D56">
        <v>1920</v>
      </c>
      <c r="E56">
        <f>E33*C33</f>
        <v>925456.75375141657</v>
      </c>
      <c r="I56" t="s">
        <v>168</v>
      </c>
      <c r="J56" s="2" t="s">
        <v>169</v>
      </c>
    </row>
    <row r="57" spans="1:27" x14ac:dyDescent="0.25">
      <c r="D57">
        <v>1921</v>
      </c>
      <c r="E57">
        <f t="shared" ref="E57:E76" si="7">E34*C34</f>
        <v>978559.37122465402</v>
      </c>
      <c r="F57">
        <f>(E57/E56-1)*100</f>
        <v>5.7379901608564099</v>
      </c>
      <c r="I57" t="s">
        <v>134</v>
      </c>
      <c r="M57" s="3" t="s">
        <v>86</v>
      </c>
      <c r="N57" s="3" t="s">
        <v>87</v>
      </c>
      <c r="O57" s="3" t="s">
        <v>120</v>
      </c>
      <c r="P57" s="3" t="s">
        <v>121</v>
      </c>
      <c r="T57" t="s">
        <v>85</v>
      </c>
      <c r="W57" t="s">
        <v>128</v>
      </c>
      <c r="X57" t="s">
        <v>129</v>
      </c>
      <c r="Y57" t="s">
        <v>128</v>
      </c>
      <c r="Z57" t="s">
        <v>129</v>
      </c>
    </row>
    <row r="58" spans="1:27" x14ac:dyDescent="0.25">
      <c r="D58">
        <v>1922</v>
      </c>
      <c r="E58">
        <f t="shared" si="7"/>
        <v>1010537.6285706796</v>
      </c>
      <c r="F58">
        <f t="shared" ref="F58:F76" si="8">(E58/E57-1)*100</f>
        <v>3.2678913805715526</v>
      </c>
      <c r="H58">
        <v>1921</v>
      </c>
      <c r="I58">
        <f t="shared" ref="I58:I76" si="9">(I34/I33-1)*100</f>
        <v>31.081080386454516</v>
      </c>
      <c r="L58">
        <v>1920</v>
      </c>
      <c r="M58">
        <f t="shared" ref="M58:M76" si="10">M33/G33*100</f>
        <v>0</v>
      </c>
      <c r="N58">
        <f t="shared" ref="N58:N76" si="11">N33/G33*100</f>
        <v>61.832137634848252</v>
      </c>
      <c r="O58">
        <f t="shared" ref="O58:O76" si="12">S33-T33</f>
        <v>0</v>
      </c>
      <c r="P58" s="13">
        <f t="shared" ref="P58:P76" si="13">O58/G33*100</f>
        <v>0</v>
      </c>
      <c r="S58">
        <v>1920</v>
      </c>
      <c r="T58">
        <f t="shared" ref="T58:T76" si="14">T33/G33</f>
        <v>0</v>
      </c>
      <c r="U58">
        <f>T58*100</f>
        <v>0</v>
      </c>
      <c r="V58">
        <v>1920</v>
      </c>
      <c r="W58">
        <f t="shared" ref="W58:W76" si="15">M33/I33*100</f>
        <v>0</v>
      </c>
      <c r="X58">
        <f t="shared" ref="X58:X76" si="16">N33/I33*100</f>
        <v>159.55631022869773</v>
      </c>
      <c r="Y58">
        <f>W58/W$70*100</f>
        <v>0</v>
      </c>
      <c r="Z58">
        <f>X58/X$70*100</f>
        <v>187.46561294906513</v>
      </c>
    </row>
    <row r="59" spans="1:27" x14ac:dyDescent="0.25">
      <c r="D59">
        <v>1923</v>
      </c>
      <c r="E59">
        <f t="shared" si="7"/>
        <v>877783.17977447866</v>
      </c>
      <c r="F59">
        <f t="shared" si="8"/>
        <v>-13.137011927400554</v>
      </c>
      <c r="H59">
        <v>1922</v>
      </c>
      <c r="I59">
        <f t="shared" si="9"/>
        <v>1023.7113438921778</v>
      </c>
      <c r="L59">
        <v>1921</v>
      </c>
      <c r="M59">
        <f t="shared" si="10"/>
        <v>0</v>
      </c>
      <c r="N59">
        <f t="shared" si="11"/>
        <v>23.842537595447457</v>
      </c>
      <c r="O59">
        <f t="shared" si="12"/>
        <v>0</v>
      </c>
      <c r="P59" s="13">
        <f t="shared" si="13"/>
        <v>0</v>
      </c>
      <c r="S59">
        <v>1921</v>
      </c>
      <c r="T59">
        <f t="shared" si="14"/>
        <v>0</v>
      </c>
      <c r="U59">
        <f t="shared" ref="U59:U76" si="17">T59*100</f>
        <v>0</v>
      </c>
      <c r="V59">
        <v>1921</v>
      </c>
      <c r="W59">
        <f t="shared" si="15"/>
        <v>0</v>
      </c>
      <c r="X59">
        <f t="shared" si="16"/>
        <v>65.22170312804424</v>
      </c>
      <c r="Y59">
        <f t="shared" ref="Y59:Y76" si="18">W59/W$70*100</f>
        <v>0</v>
      </c>
      <c r="Z59">
        <f t="shared" ref="Z59:Z76" si="19">X59/X$70*100</f>
        <v>76.630166095942101</v>
      </c>
    </row>
    <row r="60" spans="1:27" x14ac:dyDescent="0.25">
      <c r="D60">
        <v>1924</v>
      </c>
      <c r="E60">
        <f t="shared" si="7"/>
        <v>978448.26075809228</v>
      </c>
      <c r="F60">
        <f t="shared" si="8"/>
        <v>11.468103206246983</v>
      </c>
      <c r="H60">
        <v>1923</v>
      </c>
      <c r="I60">
        <f t="shared" si="9"/>
        <v>105709670324.33543</v>
      </c>
      <c r="L60">
        <v>1922</v>
      </c>
      <c r="M60">
        <f t="shared" si="10"/>
        <v>0</v>
      </c>
      <c r="N60">
        <f t="shared" si="11"/>
        <v>22.210148549584531</v>
      </c>
      <c r="O60">
        <f t="shared" si="12"/>
        <v>0</v>
      </c>
      <c r="P60" s="13">
        <f t="shared" si="13"/>
        <v>0</v>
      </c>
      <c r="S60">
        <v>1922</v>
      </c>
      <c r="T60">
        <f t="shared" si="14"/>
        <v>0</v>
      </c>
      <c r="U60">
        <f t="shared" si="17"/>
        <v>0</v>
      </c>
      <c r="V60">
        <v>1922</v>
      </c>
      <c r="W60">
        <f t="shared" si="15"/>
        <v>0</v>
      </c>
      <c r="X60">
        <f t="shared" si="16"/>
        <v>64.385152909176824</v>
      </c>
      <c r="Y60">
        <f t="shared" si="18"/>
        <v>0</v>
      </c>
      <c r="Z60">
        <f t="shared" si="19"/>
        <v>75.647288017864994</v>
      </c>
    </row>
    <row r="61" spans="1:27" x14ac:dyDescent="0.25">
      <c r="D61">
        <v>1925</v>
      </c>
      <c r="E61">
        <f t="shared" si="7"/>
        <v>1049908.6677100647</v>
      </c>
      <c r="F61">
        <f t="shared" si="8"/>
        <v>7.3034425853652829</v>
      </c>
      <c r="H61">
        <v>1924</v>
      </c>
      <c r="I61">
        <f t="shared" si="9"/>
        <v>729.17665372709189</v>
      </c>
      <c r="L61">
        <v>1923</v>
      </c>
      <c r="M61">
        <f t="shared" si="10"/>
        <v>70.901028363467788</v>
      </c>
      <c r="N61">
        <f t="shared" si="11"/>
        <v>0</v>
      </c>
      <c r="O61">
        <f t="shared" si="12"/>
        <v>0</v>
      </c>
      <c r="P61" s="13">
        <f t="shared" si="13"/>
        <v>0</v>
      </c>
      <c r="S61">
        <v>1923</v>
      </c>
      <c r="T61">
        <f t="shared" si="14"/>
        <v>0</v>
      </c>
      <c r="U61">
        <f t="shared" si="17"/>
        <v>0</v>
      </c>
      <c r="V61">
        <v>1923</v>
      </c>
      <c r="W61">
        <f t="shared" si="15"/>
        <v>178.74892271305168</v>
      </c>
      <c r="X61">
        <f t="shared" si="16"/>
        <v>0</v>
      </c>
      <c r="Y61">
        <f t="shared" si="18"/>
        <v>285.07196912275862</v>
      </c>
      <c r="Z61">
        <f t="shared" si="19"/>
        <v>0</v>
      </c>
    </row>
    <row r="62" spans="1:27" x14ac:dyDescent="0.25">
      <c r="D62">
        <v>1926</v>
      </c>
      <c r="E62">
        <f t="shared" si="7"/>
        <v>1063457.231076716</v>
      </c>
      <c r="F62">
        <f t="shared" si="8"/>
        <v>1.2904516157773882</v>
      </c>
      <c r="H62">
        <v>1925</v>
      </c>
      <c r="I62">
        <f t="shared" si="9"/>
        <v>9.3749998151904776</v>
      </c>
      <c r="L62">
        <v>1924</v>
      </c>
      <c r="M62">
        <f t="shared" si="10"/>
        <v>16.138247395775807</v>
      </c>
      <c r="N62">
        <f t="shared" si="11"/>
        <v>0</v>
      </c>
      <c r="O62">
        <f t="shared" si="12"/>
        <v>0</v>
      </c>
      <c r="P62" s="13">
        <f t="shared" si="13"/>
        <v>0</v>
      </c>
      <c r="S62">
        <v>1924</v>
      </c>
      <c r="T62">
        <f t="shared" si="14"/>
        <v>0</v>
      </c>
      <c r="U62">
        <f t="shared" si="17"/>
        <v>0</v>
      </c>
      <c r="V62">
        <v>1924</v>
      </c>
      <c r="W62">
        <f t="shared" si="15"/>
        <v>45.331640695633254</v>
      </c>
      <c r="X62">
        <f t="shared" si="16"/>
        <v>0</v>
      </c>
      <c r="Y62">
        <f t="shared" si="18"/>
        <v>72.295708866535008</v>
      </c>
      <c r="Z62">
        <f t="shared" si="19"/>
        <v>0</v>
      </c>
    </row>
    <row r="63" spans="1:27" x14ac:dyDescent="0.25">
      <c r="D63">
        <v>1927</v>
      </c>
      <c r="E63">
        <f t="shared" si="7"/>
        <v>1172706.6375651651</v>
      </c>
      <c r="F63">
        <f t="shared" si="8"/>
        <v>10.273041857812903</v>
      </c>
      <c r="H63">
        <v>1926</v>
      </c>
      <c r="I63">
        <f t="shared" si="9"/>
        <v>0.71428583827868319</v>
      </c>
      <c r="L63">
        <v>1925</v>
      </c>
      <c r="M63">
        <f t="shared" si="10"/>
        <v>17.974268655187732</v>
      </c>
      <c r="N63">
        <f t="shared" si="11"/>
        <v>25.599158751369671</v>
      </c>
      <c r="O63">
        <f t="shared" si="12"/>
        <v>-0.44979999999999976</v>
      </c>
      <c r="P63" s="13">
        <f t="shared" si="13"/>
        <v>-0.68924348176499894</v>
      </c>
      <c r="S63">
        <v>1925</v>
      </c>
      <c r="T63">
        <f t="shared" si="14"/>
        <v>8.1535450566286374E-2</v>
      </c>
      <c r="U63">
        <f t="shared" si="17"/>
        <v>8.1535450566286372</v>
      </c>
      <c r="V63">
        <v>1925</v>
      </c>
      <c r="W63">
        <f t="shared" si="15"/>
        <v>54.15644641150903</v>
      </c>
      <c r="X63">
        <f t="shared" si="16"/>
        <v>77.130229646263416</v>
      </c>
      <c r="Y63">
        <f t="shared" si="18"/>
        <v>86.369666372779562</v>
      </c>
      <c r="Z63">
        <f t="shared" si="19"/>
        <v>90.621710647569785</v>
      </c>
    </row>
    <row r="64" spans="1:27" x14ac:dyDescent="0.25">
      <c r="D64">
        <v>1928</v>
      </c>
      <c r="E64">
        <f t="shared" si="7"/>
        <v>1210901.0552734388</v>
      </c>
      <c r="F64">
        <f t="shared" si="8"/>
        <v>3.2569456405205477</v>
      </c>
      <c r="H64">
        <v>1927</v>
      </c>
      <c r="I64">
        <f t="shared" si="9"/>
        <v>4.9645389665815109</v>
      </c>
      <c r="L64">
        <v>1926</v>
      </c>
      <c r="M64">
        <f t="shared" si="10"/>
        <v>21.864356676918785</v>
      </c>
      <c r="N64">
        <f t="shared" si="11"/>
        <v>28.5811391942404</v>
      </c>
      <c r="O64">
        <f t="shared" si="12"/>
        <v>-0.85310000000000041</v>
      </c>
      <c r="P64" s="13">
        <f t="shared" si="13"/>
        <v>-1.2638039624012076</v>
      </c>
      <c r="S64">
        <v>1926</v>
      </c>
      <c r="T64">
        <f t="shared" si="14"/>
        <v>9.7202242631570526E-2</v>
      </c>
      <c r="U64">
        <f t="shared" si="17"/>
        <v>9.7202242631570535</v>
      </c>
      <c r="V64">
        <v>1926</v>
      </c>
      <c r="W64">
        <f t="shared" si="15"/>
        <v>67.65782035786215</v>
      </c>
      <c r="X64">
        <f t="shared" si="16"/>
        <v>88.442464134713362</v>
      </c>
      <c r="Y64">
        <f t="shared" si="18"/>
        <v>107.90189827846905</v>
      </c>
      <c r="Z64">
        <f t="shared" si="19"/>
        <v>103.91266084039647</v>
      </c>
    </row>
    <row r="65" spans="4:26" x14ac:dyDescent="0.25">
      <c r="D65">
        <v>1929</v>
      </c>
      <c r="E65">
        <f t="shared" si="7"/>
        <v>1192201.9807307646</v>
      </c>
      <c r="F65">
        <f t="shared" si="8"/>
        <v>-1.5442281151907711</v>
      </c>
      <c r="H65">
        <v>1928</v>
      </c>
      <c r="I65">
        <f t="shared" si="9"/>
        <v>2.7027026942645138</v>
      </c>
      <c r="L65">
        <v>1927</v>
      </c>
      <c r="M65">
        <f t="shared" si="10"/>
        <v>22.578661080726185</v>
      </c>
      <c r="N65">
        <f t="shared" si="11"/>
        <v>27.655434023305435</v>
      </c>
      <c r="O65">
        <f t="shared" si="12"/>
        <v>-0.35329999999999906</v>
      </c>
      <c r="P65" s="13">
        <f t="shared" si="13"/>
        <v>-0.46551359476076914</v>
      </c>
      <c r="S65">
        <v>1927</v>
      </c>
      <c r="T65">
        <f t="shared" si="14"/>
        <v>9.426090307271652E-2</v>
      </c>
      <c r="U65">
        <f t="shared" si="17"/>
        <v>9.426090307271652</v>
      </c>
      <c r="V65">
        <v>1927</v>
      </c>
      <c r="W65">
        <f t="shared" si="15"/>
        <v>74.838990512463241</v>
      </c>
      <c r="X65">
        <f t="shared" si="16"/>
        <v>91.666408255490836</v>
      </c>
      <c r="Y65">
        <f t="shared" si="18"/>
        <v>119.35455648477354</v>
      </c>
      <c r="Z65">
        <f t="shared" si="19"/>
        <v>107.70053146643943</v>
      </c>
    </row>
    <row r="66" spans="4:26" x14ac:dyDescent="0.25">
      <c r="D66">
        <v>1930</v>
      </c>
      <c r="E66">
        <f t="shared" si="7"/>
        <v>1112130.1605306533</v>
      </c>
      <c r="F66">
        <f t="shared" si="8"/>
        <v>-6.7162965247743456</v>
      </c>
      <c r="H66">
        <v>1929</v>
      </c>
      <c r="I66">
        <f t="shared" si="9"/>
        <v>1.3157895175181844</v>
      </c>
      <c r="L66">
        <v>1928</v>
      </c>
      <c r="M66">
        <f t="shared" si="10"/>
        <v>23.246263354155687</v>
      </c>
      <c r="N66">
        <f t="shared" si="11"/>
        <v>26.996496078823455</v>
      </c>
      <c r="O66">
        <f t="shared" si="12"/>
        <v>-1.2370999999999999</v>
      </c>
      <c r="P66" s="13">
        <f t="shared" si="13"/>
        <v>-1.5256208167334746</v>
      </c>
      <c r="S66">
        <v>1928</v>
      </c>
      <c r="T66">
        <f t="shared" si="14"/>
        <v>0.10328370303309777</v>
      </c>
      <c r="U66">
        <f t="shared" si="17"/>
        <v>10.328370303309777</v>
      </c>
      <c r="V66">
        <v>1928</v>
      </c>
      <c r="W66">
        <f t="shared" si="15"/>
        <v>80.158198709405298</v>
      </c>
      <c r="X66">
        <f t="shared" si="16"/>
        <v>93.089821111278042</v>
      </c>
      <c r="Y66">
        <f t="shared" si="18"/>
        <v>127.83772456131865</v>
      </c>
      <c r="Z66">
        <f t="shared" si="19"/>
        <v>109.37292513803574</v>
      </c>
    </row>
    <row r="67" spans="4:26" x14ac:dyDescent="0.25">
      <c r="D67">
        <v>1931</v>
      </c>
      <c r="E67">
        <f t="shared" si="7"/>
        <v>969557.15805914858</v>
      </c>
      <c r="F67">
        <f t="shared" si="8"/>
        <v>-12.819812602103697</v>
      </c>
      <c r="H67">
        <v>1930</v>
      </c>
      <c r="I67">
        <f t="shared" si="9"/>
        <v>-3.8961039297869315</v>
      </c>
      <c r="L67">
        <v>1929</v>
      </c>
      <c r="M67">
        <f t="shared" si="10"/>
        <v>23.994268043598648</v>
      </c>
      <c r="N67">
        <f t="shared" si="11"/>
        <v>27.446849199980015</v>
      </c>
      <c r="O67">
        <f t="shared" si="12"/>
        <v>-0.67550000000000132</v>
      </c>
      <c r="P67" s="13">
        <f t="shared" si="13"/>
        <v>-0.83263783332224983</v>
      </c>
      <c r="S67">
        <v>1929</v>
      </c>
      <c r="T67">
        <f t="shared" si="14"/>
        <v>9.9126427709758533E-2</v>
      </c>
      <c r="U67">
        <f t="shared" si="17"/>
        <v>9.9126427709758538</v>
      </c>
      <c r="V67">
        <v>1929</v>
      </c>
      <c r="W67">
        <f t="shared" si="15"/>
        <v>81.702657101909864</v>
      </c>
      <c r="X67">
        <f t="shared" si="16"/>
        <v>93.459008819902749</v>
      </c>
      <c r="Y67">
        <f t="shared" si="18"/>
        <v>130.30085434412712</v>
      </c>
      <c r="Z67">
        <f t="shared" si="19"/>
        <v>109.80669049643109</v>
      </c>
    </row>
    <row r="68" spans="4:26" x14ac:dyDescent="0.25">
      <c r="D68">
        <v>1932</v>
      </c>
      <c r="E68">
        <f t="shared" si="7"/>
        <v>889668.26976972935</v>
      </c>
      <c r="F68">
        <f t="shared" si="8"/>
        <v>-8.2397296152544648</v>
      </c>
      <c r="G68" s="31">
        <f>((E68/E60)^(1/(D68-D60))-1)*100</f>
        <v>-1.1819500223480772</v>
      </c>
      <c r="H68">
        <v>1931</v>
      </c>
      <c r="I68">
        <f>(I44/I43-1)*100</f>
        <v>-8.1081081055293769</v>
      </c>
      <c r="J68" s="31">
        <f>((H69/H61)^(1/(I45-I37))-1)*100</f>
        <v>-0.38241418181814701</v>
      </c>
      <c r="L68">
        <v>1930</v>
      </c>
      <c r="M68">
        <f t="shared" si="10"/>
        <v>24.057616494542511</v>
      </c>
      <c r="N68">
        <f t="shared" si="11"/>
        <v>27.835016581937179</v>
      </c>
      <c r="O68">
        <f t="shared" si="12"/>
        <v>-1.0713000000000008</v>
      </c>
      <c r="P68" s="13">
        <f t="shared" si="13"/>
        <v>-1.4269142149597724</v>
      </c>
      <c r="S68">
        <v>1930</v>
      </c>
      <c r="T68">
        <f t="shared" si="14"/>
        <v>0.1148976952535002</v>
      </c>
      <c r="U68">
        <f t="shared" si="17"/>
        <v>11.48976952535002</v>
      </c>
      <c r="V68">
        <v>1930</v>
      </c>
      <c r="W68">
        <f t="shared" si="15"/>
        <v>78.883160984833751</v>
      </c>
      <c r="X68">
        <f t="shared" si="16"/>
        <v>91.268978975808622</v>
      </c>
      <c r="Y68">
        <f t="shared" si="18"/>
        <v>125.80427166363093</v>
      </c>
      <c r="Z68">
        <f t="shared" si="19"/>
        <v>107.23358457218785</v>
      </c>
    </row>
    <row r="69" spans="4:26" x14ac:dyDescent="0.25">
      <c r="D69">
        <v>1933</v>
      </c>
      <c r="E69">
        <f t="shared" si="7"/>
        <v>958669.2765249816</v>
      </c>
      <c r="F69">
        <f t="shared" si="8"/>
        <v>7.7558129361083861</v>
      </c>
      <c r="H69">
        <v>1932</v>
      </c>
      <c r="I69">
        <f t="shared" si="9"/>
        <v>-11.02941175231129</v>
      </c>
      <c r="L69">
        <v>1931</v>
      </c>
      <c r="M69">
        <f t="shared" si="10"/>
        <v>23.255885870713961</v>
      </c>
      <c r="N69">
        <f t="shared" si="11"/>
        <v>28.603226222765326</v>
      </c>
      <c r="O69">
        <f t="shared" si="12"/>
        <v>-0.60060000000000002</v>
      </c>
      <c r="P69" s="13">
        <f t="shared" si="13"/>
        <v>-0.97736232971456194</v>
      </c>
      <c r="S69">
        <v>1931</v>
      </c>
      <c r="T69">
        <f t="shared" si="14"/>
        <v>0.11460980938972175</v>
      </c>
      <c r="U69">
        <f t="shared" si="17"/>
        <v>11.460980938972174</v>
      </c>
      <c r="V69">
        <v>1931</v>
      </c>
      <c r="W69">
        <f t="shared" si="15"/>
        <v>67.920972179644409</v>
      </c>
      <c r="X69">
        <f t="shared" si="16"/>
        <v>83.538375761081099</v>
      </c>
      <c r="Y69">
        <f t="shared" si="18"/>
        <v>108.32157749597199</v>
      </c>
      <c r="Z69">
        <f t="shared" si="19"/>
        <v>98.150758151611413</v>
      </c>
    </row>
    <row r="70" spans="4:26" x14ac:dyDescent="0.25">
      <c r="D70">
        <v>1934</v>
      </c>
      <c r="E70">
        <f t="shared" si="7"/>
        <v>1057024.3121619944</v>
      </c>
      <c r="F70">
        <f t="shared" si="8"/>
        <v>10.25953767847172</v>
      </c>
      <c r="H70">
        <v>1933</v>
      </c>
      <c r="I70">
        <f t="shared" si="9"/>
        <v>-2.4793388301925678</v>
      </c>
      <c r="L70">
        <v>1932</v>
      </c>
      <c r="M70">
        <f t="shared" si="10"/>
        <v>23.058089465835479</v>
      </c>
      <c r="N70">
        <f t="shared" si="11"/>
        <v>31.298733980163291</v>
      </c>
      <c r="O70">
        <f t="shared" si="12"/>
        <v>-0.56320000000000014</v>
      </c>
      <c r="P70" s="13">
        <f t="shared" si="13"/>
        <v>-1.1063482694801965</v>
      </c>
      <c r="S70">
        <v>1932</v>
      </c>
      <c r="T70">
        <f t="shared" si="14"/>
        <v>0.12091058653191683</v>
      </c>
      <c r="U70">
        <f t="shared" si="17"/>
        <v>12.091058653191682</v>
      </c>
      <c r="V70">
        <v>1932</v>
      </c>
      <c r="W70">
        <f t="shared" si="15"/>
        <v>62.703086263833342</v>
      </c>
      <c r="X70">
        <f t="shared" si="16"/>
        <v>85.112308182114219</v>
      </c>
      <c r="Y70">
        <f t="shared" si="18"/>
        <v>100</v>
      </c>
      <c r="Z70">
        <f t="shared" si="19"/>
        <v>100</v>
      </c>
    </row>
    <row r="71" spans="4:26" x14ac:dyDescent="0.25">
      <c r="D71">
        <v>1935</v>
      </c>
      <c r="E71">
        <f t="shared" si="7"/>
        <v>1201813.0531730771</v>
      </c>
      <c r="F71">
        <f t="shared" si="8"/>
        <v>13.697768286420754</v>
      </c>
      <c r="G71">
        <f>((E71/E68)^(1/(1935-1932))-1)*100</f>
        <v>10.544279060166195</v>
      </c>
      <c r="H71">
        <v>1934</v>
      </c>
      <c r="I71">
        <f t="shared" si="9"/>
        <v>2.542372867915077</v>
      </c>
      <c r="J71" s="31">
        <f>((H72/H69)^(1/(I48-I45))-1)*100</f>
        <v>0.50270905997453763</v>
      </c>
      <c r="L71">
        <v>1933</v>
      </c>
      <c r="M71">
        <f t="shared" si="10"/>
        <v>21.36809006558428</v>
      </c>
      <c r="N71">
        <f t="shared" si="11"/>
        <v>31.083466198509015</v>
      </c>
      <c r="O71">
        <f t="shared" si="12"/>
        <v>-0.35709999999999997</v>
      </c>
      <c r="P71" s="13">
        <f t="shared" si="13"/>
        <v>-0.68294504272980805</v>
      </c>
      <c r="S71">
        <v>1933</v>
      </c>
      <c r="T71">
        <f t="shared" si="14"/>
        <v>0.11645446525316011</v>
      </c>
      <c r="U71">
        <f t="shared" si="17"/>
        <v>11.645446525316011</v>
      </c>
      <c r="V71">
        <v>1933</v>
      </c>
      <c r="W71">
        <f t="shared" si="15"/>
        <v>61.202332501719482</v>
      </c>
      <c r="X71">
        <f t="shared" si="16"/>
        <v>89.029044137693234</v>
      </c>
      <c r="Y71">
        <f t="shared" si="18"/>
        <v>97.60657114101339</v>
      </c>
      <c r="Z71">
        <f t="shared" si="19"/>
        <v>104.60184436215548</v>
      </c>
    </row>
    <row r="72" spans="4:26" x14ac:dyDescent="0.25">
      <c r="D72">
        <v>1936</v>
      </c>
      <c r="E72">
        <f t="shared" si="7"/>
        <v>1340176.4800346014</v>
      </c>
      <c r="F72">
        <f t="shared" si="8"/>
        <v>11.512891002158065</v>
      </c>
      <c r="H72">
        <v>1935</v>
      </c>
      <c r="I72">
        <f t="shared" si="9"/>
        <v>1.6528924831336944</v>
      </c>
      <c r="L72">
        <v>1934</v>
      </c>
      <c r="M72">
        <f t="shared" si="10"/>
        <v>20.144931346925585</v>
      </c>
      <c r="N72">
        <f t="shared" si="11"/>
        <v>30.099280070784541</v>
      </c>
      <c r="O72">
        <f t="shared" si="12"/>
        <v>-1.4657999999999998</v>
      </c>
      <c r="P72" s="13">
        <f t="shared" si="13"/>
        <v>-2.509214851149177</v>
      </c>
      <c r="S72">
        <v>1934</v>
      </c>
      <c r="T72">
        <f t="shared" si="14"/>
        <v>0.13681195259837181</v>
      </c>
      <c r="U72">
        <f t="shared" si="17"/>
        <v>13.681195259837182</v>
      </c>
      <c r="V72">
        <v>1934</v>
      </c>
      <c r="W72">
        <f t="shared" si="15"/>
        <v>62.863342916407461</v>
      </c>
      <c r="X72">
        <f t="shared" si="16"/>
        <v>93.926424073690697</v>
      </c>
      <c r="Y72">
        <f t="shared" si="18"/>
        <v>100.25558016697904</v>
      </c>
      <c r="Z72">
        <f t="shared" si="19"/>
        <v>110.3558651854641</v>
      </c>
    </row>
    <row r="73" spans="4:26" x14ac:dyDescent="0.25">
      <c r="D73">
        <v>1937</v>
      </c>
      <c r="E73">
        <f t="shared" si="7"/>
        <v>1490054.4475301532</v>
      </c>
      <c r="F73">
        <f t="shared" si="8"/>
        <v>11.183450070074507</v>
      </c>
      <c r="H73">
        <v>1936</v>
      </c>
      <c r="I73">
        <f t="shared" si="9"/>
        <v>0.81300820744327762</v>
      </c>
      <c r="L73">
        <v>1935</v>
      </c>
      <c r="M73">
        <f t="shared" si="10"/>
        <v>19.524280099108275</v>
      </c>
      <c r="N73">
        <f t="shared" si="11"/>
        <v>30.125407932530372</v>
      </c>
      <c r="O73">
        <f t="shared" si="12"/>
        <v>-2.0635999999999992</v>
      </c>
      <c r="P73" s="13">
        <f t="shared" si="13"/>
        <v>-3.1622560562373296</v>
      </c>
      <c r="S73">
        <v>1935</v>
      </c>
      <c r="T73">
        <f t="shared" si="14"/>
        <v>0.15331486536658689</v>
      </c>
      <c r="U73">
        <f t="shared" si="17"/>
        <v>15.331486536658689</v>
      </c>
      <c r="V73">
        <v>1935</v>
      </c>
      <c r="W73">
        <f t="shared" si="15"/>
        <v>66.954317467671416</v>
      </c>
      <c r="X73">
        <f t="shared" si="16"/>
        <v>103.30860427729003</v>
      </c>
      <c r="Y73">
        <f t="shared" si="18"/>
        <v>106.77993932539513</v>
      </c>
      <c r="Z73">
        <f t="shared" si="19"/>
        <v>121.37915947038039</v>
      </c>
    </row>
    <row r="74" spans="4:26" x14ac:dyDescent="0.25">
      <c r="D74">
        <v>1938</v>
      </c>
      <c r="E74">
        <f t="shared" si="7"/>
        <v>1629143.4668651912</v>
      </c>
      <c r="F74">
        <f t="shared" si="8"/>
        <v>9.3344924117092276</v>
      </c>
      <c r="H74">
        <v>1937</v>
      </c>
      <c r="I74">
        <f t="shared" si="9"/>
        <v>0.80645164342090236</v>
      </c>
      <c r="L74">
        <v>1936</v>
      </c>
      <c r="M74">
        <f t="shared" si="10"/>
        <v>19.176435016570021</v>
      </c>
      <c r="N74">
        <f t="shared" si="11"/>
        <v>29.15468638353617</v>
      </c>
      <c r="O74">
        <f t="shared" si="12"/>
        <v>-2.7993999999999968</v>
      </c>
      <c r="P74" s="13">
        <f t="shared" si="13"/>
        <v>-3.8581653144592538</v>
      </c>
      <c r="S74">
        <v>1936</v>
      </c>
      <c r="T74">
        <f t="shared" si="14"/>
        <v>0.18049471460939051</v>
      </c>
      <c r="U74">
        <f t="shared" si="17"/>
        <v>18.049471460939053</v>
      </c>
      <c r="V74">
        <v>1936</v>
      </c>
      <c r="W74">
        <f t="shared" si="15"/>
        <v>72.528800735512974</v>
      </c>
      <c r="X74">
        <f t="shared" si="16"/>
        <v>110.2683808221246</v>
      </c>
      <c r="Y74">
        <f t="shared" si="18"/>
        <v>115.6702246366891</v>
      </c>
      <c r="Z74">
        <f t="shared" si="19"/>
        <v>129.55632760679467</v>
      </c>
    </row>
    <row r="75" spans="4:26" x14ac:dyDescent="0.25">
      <c r="D75">
        <v>1939</v>
      </c>
      <c r="E75">
        <f t="shared" si="7"/>
        <v>1942555.9170720645</v>
      </c>
      <c r="F75">
        <f t="shared" si="8"/>
        <v>19.237866804324089</v>
      </c>
      <c r="G75" s="31">
        <f>((E75/E71)^(1/(D75-D71))-1)*100</f>
        <v>12.754569996495047</v>
      </c>
      <c r="H75">
        <v>1938</v>
      </c>
      <c r="I75">
        <f t="shared" si="9"/>
        <v>0.79999993456298935</v>
      </c>
      <c r="J75">
        <f>((I52/I48)^(1/(1939-1935))-1)*100</f>
        <v>0.60425711211076205</v>
      </c>
      <c r="L75">
        <v>1937</v>
      </c>
      <c r="M75">
        <f t="shared" si="10"/>
        <v>16.187393413388641</v>
      </c>
      <c r="N75">
        <f t="shared" si="11"/>
        <v>28.215585872154421</v>
      </c>
      <c r="O75">
        <f t="shared" si="12"/>
        <v>-3.8917999999999999</v>
      </c>
      <c r="P75" s="13">
        <f t="shared" si="13"/>
        <v>-4.7918230536415845</v>
      </c>
      <c r="S75">
        <v>1937</v>
      </c>
      <c r="T75">
        <f t="shared" si="14"/>
        <v>0.21111577065793385</v>
      </c>
      <c r="U75">
        <f t="shared" si="17"/>
        <v>21.111577065793384</v>
      </c>
      <c r="V75">
        <v>1937</v>
      </c>
      <c r="W75">
        <f t="shared" si="15"/>
        <v>67.982453200896316</v>
      </c>
      <c r="X75">
        <f t="shared" si="16"/>
        <v>118.49744409764509</v>
      </c>
      <c r="Y75">
        <f t="shared" si="18"/>
        <v>108.41962852490097</v>
      </c>
      <c r="Z75">
        <f t="shared" si="19"/>
        <v>139.22480382519637</v>
      </c>
    </row>
    <row r="76" spans="4:26" x14ac:dyDescent="0.25">
      <c r="D76">
        <v>1940</v>
      </c>
      <c r="E76">
        <f t="shared" si="7"/>
        <v>2255877.1815235266</v>
      </c>
      <c r="F76">
        <f t="shared" si="8"/>
        <v>16.129330522630127</v>
      </c>
      <c r="G76" s="31">
        <f>((E75/E68)^(1/(D75-D68))-1)*100</f>
        <v>11.801941858056143</v>
      </c>
      <c r="H76">
        <v>1939</v>
      </c>
      <c r="I76">
        <f t="shared" si="9"/>
        <v>0</v>
      </c>
      <c r="J76">
        <f>((I52/I45)^(1/(A52-A45))-1)*100</f>
        <v>0.5801242553142627</v>
      </c>
      <c r="L76">
        <v>1938</v>
      </c>
      <c r="M76">
        <f t="shared" si="10"/>
        <v>18.681607985568771</v>
      </c>
      <c r="N76">
        <f t="shared" si="11"/>
        <v>30.825813661805512</v>
      </c>
      <c r="O76">
        <f t="shared" si="12"/>
        <v>-10.565799999999999</v>
      </c>
      <c r="P76" s="13">
        <f t="shared" si="13"/>
        <v>-11.677579935746467</v>
      </c>
      <c r="S76">
        <v>1938</v>
      </c>
      <c r="T76">
        <f t="shared" si="14"/>
        <v>0.31602454845705363</v>
      </c>
      <c r="U76">
        <f t="shared" si="17"/>
        <v>31.602454845705363</v>
      </c>
      <c r="V76">
        <v>1938</v>
      </c>
      <c r="W76">
        <f t="shared" si="15"/>
        <v>86.710847124330655</v>
      </c>
      <c r="X76">
        <f t="shared" si="16"/>
        <v>143.07828415930345</v>
      </c>
      <c r="Y76">
        <f t="shared" si="18"/>
        <v>138.28800509034082</v>
      </c>
      <c r="Z76">
        <f t="shared" si="19"/>
        <v>168.10528020596013</v>
      </c>
    </row>
    <row r="77" spans="4:26" x14ac:dyDescent="0.25">
      <c r="P77" s="13"/>
    </row>
    <row r="78" spans="4:26" x14ac:dyDescent="0.25">
      <c r="F78" t="s">
        <v>137</v>
      </c>
      <c r="G78" t="s">
        <v>144</v>
      </c>
      <c r="I78" t="s">
        <v>9</v>
      </c>
      <c r="J78" t="s">
        <v>134</v>
      </c>
      <c r="K78" t="s">
        <v>140</v>
      </c>
      <c r="L78" t="s">
        <v>145</v>
      </c>
      <c r="P78" s="13"/>
    </row>
    <row r="79" spans="4:26" x14ac:dyDescent="0.25">
      <c r="E79">
        <v>1925</v>
      </c>
      <c r="F79">
        <v>3.370350032429803</v>
      </c>
      <c r="I79">
        <f>I38</f>
        <v>21.659471359825421</v>
      </c>
      <c r="P79" s="13"/>
    </row>
    <row r="80" spans="4:26" x14ac:dyDescent="0.25">
      <c r="E80">
        <v>1926</v>
      </c>
      <c r="F80">
        <v>3.4839720490531363</v>
      </c>
      <c r="G80">
        <f>(F80/F79-1)*100</f>
        <v>3.3712230341077953</v>
      </c>
      <c r="I80">
        <f t="shared" ref="I80:I93" si="20">I39</f>
        <v>21.814181896394679</v>
      </c>
      <c r="J80">
        <f>(I80/I79-1)*100</f>
        <v>0.71428583827868319</v>
      </c>
      <c r="P80" s="13"/>
    </row>
    <row r="81" spans="5:16" x14ac:dyDescent="0.25">
      <c r="E81">
        <v>1927</v>
      </c>
      <c r="F81">
        <v>3.7122515135150418</v>
      </c>
      <c r="G81">
        <f t="shared" ref="G81:G92" si="21">(F81/F80-1)*100</f>
        <v>6.5522760012941772</v>
      </c>
      <c r="I81">
        <f t="shared" si="20"/>
        <v>22.89715545688216</v>
      </c>
      <c r="J81">
        <f t="shared" ref="J81:L93" si="22">(I81/I80-1)*100</f>
        <v>4.9645389665815109</v>
      </c>
      <c r="P81" s="13"/>
    </row>
    <row r="82" spans="5:16" x14ac:dyDescent="0.25">
      <c r="E82">
        <v>1928</v>
      </c>
      <c r="F82">
        <v>4.1248516046749666</v>
      </c>
      <c r="G82">
        <f t="shared" si="21"/>
        <v>11.114551092720637</v>
      </c>
      <c r="I82">
        <f t="shared" si="20"/>
        <v>23.515997494325248</v>
      </c>
      <c r="J82">
        <f t="shared" si="22"/>
        <v>2.7027026942645138</v>
      </c>
      <c r="K82">
        <f>N16</f>
        <v>97</v>
      </c>
      <c r="P82" s="13"/>
    </row>
    <row r="83" spans="5:16" x14ac:dyDescent="0.25">
      <c r="E83">
        <v>1929</v>
      </c>
      <c r="F83">
        <v>4.197198042839303</v>
      </c>
      <c r="G83">
        <f t="shared" si="21"/>
        <v>1.7539161428823613</v>
      </c>
      <c r="I83">
        <f t="shared" si="20"/>
        <v>23.825418524295419</v>
      </c>
      <c r="J83">
        <f t="shared" si="22"/>
        <v>1.3157895175181844</v>
      </c>
      <c r="K83">
        <f t="shared" ref="K83:K92" si="23">N17</f>
        <v>100</v>
      </c>
      <c r="L83">
        <f t="shared" si="22"/>
        <v>3.0927835051546282</v>
      </c>
      <c r="P83" s="13"/>
    </row>
    <row r="84" spans="5:16" x14ac:dyDescent="0.25">
      <c r="E84">
        <v>1930</v>
      </c>
      <c r="F84">
        <v>4.0179663440398103</v>
      </c>
      <c r="G84">
        <f t="shared" si="21"/>
        <v>-4.2702702367183658</v>
      </c>
      <c r="I84">
        <f t="shared" si="20"/>
        <v>22.89715545688216</v>
      </c>
      <c r="J84">
        <f t="shared" si="22"/>
        <v>-3.8961039297869315</v>
      </c>
      <c r="K84">
        <f t="shared" si="23"/>
        <v>92</v>
      </c>
      <c r="L84">
        <f t="shared" ref="L84" si="24">(K84/K83-1)*100</f>
        <v>-7.9999999999999964</v>
      </c>
      <c r="P84" s="13"/>
    </row>
    <row r="85" spans="5:16" x14ac:dyDescent="0.25">
      <c r="E85">
        <v>1931</v>
      </c>
      <c r="F85">
        <v>3.8496947355336908</v>
      </c>
      <c r="G85">
        <f t="shared" si="21"/>
        <v>-4.1879795423306891</v>
      </c>
      <c r="I85">
        <f t="shared" si="20"/>
        <v>21.040629339347035</v>
      </c>
      <c r="J85">
        <f t="shared" si="22"/>
        <v>-8.1081081055293769</v>
      </c>
      <c r="K85">
        <f t="shared" si="23"/>
        <v>81</v>
      </c>
      <c r="L85">
        <f t="shared" ref="L85" si="25">(K85/K84-1)*100</f>
        <v>-11.956521739130432</v>
      </c>
      <c r="P85" s="13"/>
    </row>
    <row r="86" spans="5:16" x14ac:dyDescent="0.25">
      <c r="E86">
        <v>1932</v>
      </c>
      <c r="F86">
        <v>3.5790652408219752</v>
      </c>
      <c r="G86">
        <f t="shared" si="21"/>
        <v>-7.0298949216345497</v>
      </c>
      <c r="H86">
        <f>((F86/F79)^(1/(1932-1925))-1)*100</f>
        <v>0.86205237230823073</v>
      </c>
      <c r="I86">
        <f t="shared" si="20"/>
        <v>18.719971694232836</v>
      </c>
      <c r="J86">
        <f t="shared" si="22"/>
        <v>-11.02941175231129</v>
      </c>
      <c r="K86">
        <f t="shared" si="23"/>
        <v>67</v>
      </c>
      <c r="L86">
        <f t="shared" ref="L86" si="26">(K86/K85-1)*100</f>
        <v>-17.283950617283949</v>
      </c>
      <c r="P86" s="13"/>
    </row>
    <row r="87" spans="5:16" x14ac:dyDescent="0.25">
      <c r="E87">
        <v>1933</v>
      </c>
      <c r="F87">
        <v>3.7248354158390091</v>
      </c>
      <c r="G87">
        <f t="shared" si="21"/>
        <v>4.0728560450481233</v>
      </c>
      <c r="I87">
        <f t="shared" si="20"/>
        <v>18.255840167016665</v>
      </c>
      <c r="J87">
        <f t="shared" si="22"/>
        <v>-2.4793388301925678</v>
      </c>
      <c r="K87">
        <f t="shared" si="23"/>
        <v>68</v>
      </c>
      <c r="L87">
        <f t="shared" ref="L87" si="27">(K87/K86-1)*100</f>
        <v>1.4925373134328401</v>
      </c>
      <c r="P87" s="13"/>
    </row>
    <row r="88" spans="5:16" x14ac:dyDescent="0.25">
      <c r="E88">
        <v>1934</v>
      </c>
      <c r="F88">
        <v>3.8995785459702108</v>
      </c>
      <c r="G88">
        <f t="shared" si="21"/>
        <v>4.6912980205285448</v>
      </c>
      <c r="I88">
        <f t="shared" si="20"/>
        <v>18.719971694232839</v>
      </c>
      <c r="J88">
        <f t="shared" si="22"/>
        <v>2.542372867915077</v>
      </c>
      <c r="K88">
        <f t="shared" si="23"/>
        <v>73</v>
      </c>
      <c r="L88">
        <f t="shared" ref="L88" si="28">(K88/K87-1)*100</f>
        <v>7.3529411764705843</v>
      </c>
      <c r="P88" s="13"/>
    </row>
    <row r="89" spans="5:16" x14ac:dyDescent="0.25">
      <c r="E89">
        <v>1935</v>
      </c>
      <c r="F89">
        <v>3.941271336688922</v>
      </c>
      <c r="G89">
        <f t="shared" si="21"/>
        <v>1.0691614549422468</v>
      </c>
      <c r="H89">
        <f>((F89/F86)^(1/(1935-1932))-1)*100</f>
        <v>3.2655763542354777</v>
      </c>
      <c r="I89">
        <f t="shared" si="20"/>
        <v>19.02939269921157</v>
      </c>
      <c r="J89">
        <f t="shared" si="22"/>
        <v>1.6528924831336944</v>
      </c>
      <c r="K89">
        <f t="shared" si="23"/>
        <v>75</v>
      </c>
      <c r="L89">
        <f t="shared" ref="L89" si="29">(K89/K88-1)*100</f>
        <v>2.7397260273972712</v>
      </c>
      <c r="P89" s="13"/>
    </row>
    <row r="90" spans="5:16" x14ac:dyDescent="0.25">
      <c r="E90">
        <v>1936</v>
      </c>
      <c r="F90">
        <v>4.0658663629222458</v>
      </c>
      <c r="G90">
        <f t="shared" si="21"/>
        <v>3.1612902434166479</v>
      </c>
      <c r="I90">
        <f t="shared" si="20"/>
        <v>19.184103223682772</v>
      </c>
      <c r="J90">
        <f t="shared" si="22"/>
        <v>0.81300820744327762</v>
      </c>
      <c r="K90">
        <f t="shared" si="23"/>
        <v>78</v>
      </c>
      <c r="L90">
        <f t="shared" ref="L90" si="30">(K90/K89-1)*100</f>
        <v>4.0000000000000036</v>
      </c>
      <c r="P90" s="13"/>
    </row>
    <row r="91" spans="5:16" x14ac:dyDescent="0.25">
      <c r="E91">
        <v>1937</v>
      </c>
      <c r="F91">
        <v>4.1884678704439038</v>
      </c>
      <c r="G91">
        <f t="shared" si="21"/>
        <v>3.0153845841982108</v>
      </c>
      <c r="I91">
        <f t="shared" si="20"/>
        <v>19.338813739405722</v>
      </c>
      <c r="J91">
        <f t="shared" si="22"/>
        <v>0.80645164342090236</v>
      </c>
      <c r="K91">
        <f t="shared" si="23"/>
        <v>81</v>
      </c>
      <c r="L91">
        <f t="shared" ref="L91" si="31">(K91/K90-1)*100</f>
        <v>3.8461538461538547</v>
      </c>
      <c r="P91" s="13"/>
    </row>
    <row r="92" spans="5:16" x14ac:dyDescent="0.25">
      <c r="E92">
        <v>1938</v>
      </c>
      <c r="F92">
        <v>4.3604224135171901</v>
      </c>
      <c r="G92">
        <f t="shared" si="21"/>
        <v>4.1054282470850634</v>
      </c>
      <c r="H92">
        <f>((F92/F89)^(1/(1938-1935))-1)*100</f>
        <v>3.4262415168716309</v>
      </c>
      <c r="I92">
        <f t="shared" si="20"/>
        <v>19.493524236666229</v>
      </c>
      <c r="J92">
        <f t="shared" si="22"/>
        <v>0.79999993456298935</v>
      </c>
      <c r="K92">
        <f t="shared" si="23"/>
        <v>85</v>
      </c>
      <c r="L92">
        <f t="shared" ref="L92" si="32">(K92/K91-1)*100</f>
        <v>4.9382716049382713</v>
      </c>
      <c r="P92" s="13"/>
    </row>
    <row r="93" spans="5:16" x14ac:dyDescent="0.25">
      <c r="E93">
        <v>1939</v>
      </c>
      <c r="I93">
        <f t="shared" si="20"/>
        <v>19.493524236666229</v>
      </c>
      <c r="J93">
        <f t="shared" si="22"/>
        <v>0</v>
      </c>
      <c r="P93" s="13"/>
    </row>
    <row r="94" spans="5:16" x14ac:dyDescent="0.25">
      <c r="E94">
        <v>1940</v>
      </c>
      <c r="P94" s="13"/>
    </row>
    <row r="95" spans="5:16" x14ac:dyDescent="0.25">
      <c r="P95" s="13"/>
    </row>
    <row r="96" spans="5:16" x14ac:dyDescent="0.25">
      <c r="P96" s="13"/>
    </row>
    <row r="97" spans="16:16" x14ac:dyDescent="0.25">
      <c r="P97" s="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FAECC-BEE1-374E-8E91-B9DE297864F9}">
  <dimension ref="A1:N12"/>
  <sheetViews>
    <sheetView workbookViewId="0">
      <selection activeCell="H10" sqref="H10"/>
    </sheetView>
  </sheetViews>
  <sheetFormatPr defaultColWidth="11.42578125" defaultRowHeight="15" x14ac:dyDescent="0.25"/>
  <cols>
    <col min="11" max="11" width="19.85546875" customWidth="1"/>
  </cols>
  <sheetData>
    <row r="1" spans="1:14" x14ac:dyDescent="0.25">
      <c r="A1" t="s">
        <v>75</v>
      </c>
      <c r="E1" t="s">
        <v>79</v>
      </c>
      <c r="H1" t="s">
        <v>82</v>
      </c>
      <c r="K1" t="s">
        <v>80</v>
      </c>
      <c r="L1" t="s">
        <v>81</v>
      </c>
    </row>
    <row r="2" spans="1:14" x14ac:dyDescent="0.25">
      <c r="B2" t="s">
        <v>76</v>
      </c>
      <c r="C2" t="s">
        <v>77</v>
      </c>
      <c r="D2" t="s">
        <v>78</v>
      </c>
      <c r="E2" t="s">
        <v>76</v>
      </c>
      <c r="F2" t="s">
        <v>77</v>
      </c>
      <c r="G2" t="s">
        <v>78</v>
      </c>
      <c r="H2" t="s">
        <v>76</v>
      </c>
      <c r="I2" t="s">
        <v>77</v>
      </c>
      <c r="J2" t="s">
        <v>78</v>
      </c>
      <c r="K2" t="s">
        <v>78</v>
      </c>
    </row>
    <row r="3" spans="1:14" x14ac:dyDescent="0.25">
      <c r="A3">
        <v>1929</v>
      </c>
      <c r="B3">
        <v>100</v>
      </c>
      <c r="C3">
        <v>100</v>
      </c>
      <c r="D3">
        <v>100</v>
      </c>
      <c r="E3" s="4">
        <f>(B12/B3)^(1/9)-1</f>
        <v>1.3672360389777705E-2</v>
      </c>
      <c r="F3" s="4">
        <f t="shared" ref="F3:G3" si="0">(C12/C3)^(1/9)-1</f>
        <v>1.1663046337882177E-2</v>
      </c>
      <c r="G3" s="4">
        <f t="shared" si="0"/>
        <v>-6.8514658032977627E-3</v>
      </c>
      <c r="K3" s="5">
        <v>100</v>
      </c>
      <c r="L3" s="4">
        <f>(K12/K3)^(1/9)-1</f>
        <v>1.5650307834140342E-2</v>
      </c>
    </row>
    <row r="4" spans="1:14" x14ac:dyDescent="0.25">
      <c r="A4">
        <v>1930</v>
      </c>
      <c r="B4">
        <v>99</v>
      </c>
      <c r="C4">
        <v>90</v>
      </c>
      <c r="D4">
        <v>95</v>
      </c>
      <c r="K4" s="5">
        <v>96.5</v>
      </c>
    </row>
    <row r="5" spans="1:14" x14ac:dyDescent="0.25">
      <c r="A5">
        <v>1931</v>
      </c>
      <c r="B5">
        <v>97</v>
      </c>
      <c r="C5">
        <v>100</v>
      </c>
      <c r="D5">
        <v>91</v>
      </c>
      <c r="K5" s="5">
        <v>95.3</v>
      </c>
    </row>
    <row r="6" spans="1:14" x14ac:dyDescent="0.25">
      <c r="A6">
        <v>1932</v>
      </c>
      <c r="B6">
        <v>98</v>
      </c>
      <c r="C6">
        <v>98</v>
      </c>
      <c r="D6">
        <v>83</v>
      </c>
      <c r="E6" s="2">
        <f>(B12/B6)^(1/6)-1</f>
        <v>2.4020681653180276E-2</v>
      </c>
      <c r="F6" s="2">
        <f>(C12/C6)^(1/6)-1</f>
        <v>2.097745104651394E-2</v>
      </c>
      <c r="G6" s="2">
        <f t="shared" ref="G6" si="1">(D12/D6)^(1/6)-1</f>
        <v>2.0958980341553968E-2</v>
      </c>
      <c r="K6" s="5">
        <v>90.5</v>
      </c>
      <c r="L6" s="2">
        <f>(K12/K6)^(1/6)-1</f>
        <v>4.073831506226222E-2</v>
      </c>
    </row>
    <row r="7" spans="1:14" x14ac:dyDescent="0.25">
      <c r="A7">
        <v>1933</v>
      </c>
      <c r="B7">
        <v>99</v>
      </c>
      <c r="C7">
        <v>103</v>
      </c>
      <c r="D7">
        <v>89</v>
      </c>
      <c r="K7" s="5">
        <v>88.7</v>
      </c>
    </row>
    <row r="8" spans="1:14" x14ac:dyDescent="0.25">
      <c r="A8">
        <v>1934</v>
      </c>
      <c r="B8">
        <v>102</v>
      </c>
      <c r="C8">
        <v>111</v>
      </c>
      <c r="D8">
        <v>83</v>
      </c>
      <c r="K8" s="5">
        <v>101.2</v>
      </c>
    </row>
    <row r="9" spans="1:14" x14ac:dyDescent="0.25">
      <c r="A9">
        <v>1935</v>
      </c>
      <c r="B9">
        <v>106</v>
      </c>
      <c r="C9">
        <v>117</v>
      </c>
      <c r="D9">
        <v>91</v>
      </c>
      <c r="K9" s="5">
        <v>105.9</v>
      </c>
      <c r="N9" t="s">
        <v>83</v>
      </c>
    </row>
    <row r="10" spans="1:14" x14ac:dyDescent="0.25">
      <c r="A10">
        <v>1936</v>
      </c>
      <c r="B10">
        <v>109</v>
      </c>
      <c r="C10">
        <v>120</v>
      </c>
      <c r="D10">
        <v>101</v>
      </c>
      <c r="H10" s="4">
        <f>(B10/B6)^(1/4)-1</f>
        <v>2.6951906657804559E-2</v>
      </c>
      <c r="I10" s="4">
        <f>(C10/C6)^(1/4)-1</f>
        <v>5.1934727226445432E-2</v>
      </c>
      <c r="J10" s="4">
        <f>(D10/D6)^(1/4)-1</f>
        <v>5.0293844855221481E-2</v>
      </c>
      <c r="K10" s="5">
        <v>112.6</v>
      </c>
      <c r="M10" s="4">
        <f>(K10/K3)^(1/7)-1</f>
        <v>1.7097594586278575E-2</v>
      </c>
      <c r="N10" s="4">
        <f>(K10/K6)^(1/4)-1</f>
        <v>5.6142338291976346E-2</v>
      </c>
    </row>
    <row r="11" spans="1:14" x14ac:dyDescent="0.25">
      <c r="A11">
        <v>1937</v>
      </c>
      <c r="B11">
        <v>110</v>
      </c>
      <c r="C11">
        <v>120</v>
      </c>
      <c r="D11">
        <v>100</v>
      </c>
      <c r="K11" s="5">
        <v>114.4</v>
      </c>
    </row>
    <row r="12" spans="1:14" x14ac:dyDescent="0.25">
      <c r="A12">
        <v>1938</v>
      </c>
      <c r="B12">
        <v>113</v>
      </c>
      <c r="C12">
        <v>111</v>
      </c>
      <c r="D12">
        <v>94</v>
      </c>
      <c r="K12" s="5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27AE-86F3-E445-973F-5A5416FBE617}">
  <dimension ref="A6:T67"/>
  <sheetViews>
    <sheetView topLeftCell="A46" workbookViewId="0">
      <selection activeCell="T68" sqref="T68"/>
    </sheetView>
  </sheetViews>
  <sheetFormatPr defaultColWidth="10.85546875" defaultRowHeight="15.75" x14ac:dyDescent="0.25"/>
  <cols>
    <col min="1" max="11" width="10.85546875" style="29"/>
    <col min="12" max="14" width="11.7109375" style="29" bestFit="1" customWidth="1"/>
    <col min="15" max="16384" width="10.85546875" style="29"/>
  </cols>
  <sheetData>
    <row r="6" spans="9:15" x14ac:dyDescent="0.25">
      <c r="J6" s="29" t="s">
        <v>166</v>
      </c>
      <c r="K6" s="29" t="s">
        <v>165</v>
      </c>
      <c r="L6" s="29" t="s">
        <v>164</v>
      </c>
      <c r="M6" s="29" t="s">
        <v>163</v>
      </c>
      <c r="N6" s="29" t="s">
        <v>162</v>
      </c>
    </row>
    <row r="7" spans="9:15" x14ac:dyDescent="0.25">
      <c r="I7" s="29">
        <v>1929</v>
      </c>
      <c r="J7" s="29">
        <v>122.4</v>
      </c>
      <c r="K7" s="29">
        <v>132.69999999999999</v>
      </c>
      <c r="L7" s="29">
        <v>149.4</v>
      </c>
      <c r="M7" s="29">
        <v>127.7</v>
      </c>
      <c r="N7" s="29">
        <f t="shared" ref="N7:N15" si="0">J7/M7*100</f>
        <v>95.84964761158966</v>
      </c>
    </row>
    <row r="8" spans="9:15" x14ac:dyDescent="0.25">
      <c r="I8" s="29">
        <v>1932</v>
      </c>
      <c r="J8" s="29">
        <v>100</v>
      </c>
      <c r="K8" s="29">
        <v>100</v>
      </c>
      <c r="L8" s="29">
        <v>100</v>
      </c>
      <c r="M8" s="29">
        <v>100</v>
      </c>
      <c r="N8" s="29">
        <f t="shared" si="0"/>
        <v>100</v>
      </c>
    </row>
    <row r="9" spans="9:15" x14ac:dyDescent="0.25">
      <c r="I9" s="29">
        <v>1933</v>
      </c>
      <c r="J9" s="29">
        <v>97</v>
      </c>
      <c r="K9" s="29">
        <v>96.9</v>
      </c>
      <c r="L9" s="29">
        <v>102.2</v>
      </c>
      <c r="M9" s="29">
        <v>97.8</v>
      </c>
      <c r="N9" s="29">
        <f t="shared" si="0"/>
        <v>99.182004089979557</v>
      </c>
    </row>
    <row r="10" spans="9:15" x14ac:dyDescent="0.25">
      <c r="I10" s="29">
        <v>1934</v>
      </c>
      <c r="J10" s="29">
        <v>96.8</v>
      </c>
      <c r="K10" s="29">
        <v>99.3</v>
      </c>
      <c r="L10" s="29">
        <v>109.7</v>
      </c>
      <c r="M10" s="29">
        <v>100.4</v>
      </c>
      <c r="N10" s="29">
        <f t="shared" si="0"/>
        <v>96.414342629482064</v>
      </c>
    </row>
    <row r="11" spans="9:15" x14ac:dyDescent="0.25">
      <c r="I11" s="29">
        <v>1935</v>
      </c>
      <c r="J11" s="29">
        <v>96.8</v>
      </c>
      <c r="K11" s="29">
        <v>100.8</v>
      </c>
      <c r="L11" s="29">
        <v>122.3</v>
      </c>
      <c r="M11" s="29">
        <v>102</v>
      </c>
      <c r="N11" s="29">
        <f t="shared" si="0"/>
        <v>94.901960784313715</v>
      </c>
    </row>
    <row r="12" spans="9:15" x14ac:dyDescent="0.25">
      <c r="I12" s="29">
        <v>1936</v>
      </c>
      <c r="J12" s="29">
        <v>96.8</v>
      </c>
      <c r="K12" s="29">
        <v>102.5</v>
      </c>
      <c r="L12" s="29">
        <v>116.6</v>
      </c>
      <c r="M12" s="29">
        <v>103.2</v>
      </c>
      <c r="N12" s="29">
        <f t="shared" si="0"/>
        <v>93.798449612403104</v>
      </c>
    </row>
    <row r="13" spans="9:15" x14ac:dyDescent="0.25">
      <c r="I13" s="29">
        <v>1937</v>
      </c>
      <c r="J13" s="29">
        <v>97</v>
      </c>
      <c r="K13" s="29">
        <v>104.6</v>
      </c>
      <c r="L13" s="29">
        <v>120.6</v>
      </c>
      <c r="M13" s="29">
        <v>108.6</v>
      </c>
      <c r="N13" s="29">
        <f t="shared" si="0"/>
        <v>89.318600368324127</v>
      </c>
      <c r="O13" s="29" t="s">
        <v>161</v>
      </c>
    </row>
    <row r="14" spans="9:15" x14ac:dyDescent="0.25">
      <c r="I14" s="29">
        <v>1938</v>
      </c>
      <c r="J14" s="29">
        <v>97.4</v>
      </c>
      <c r="K14" s="29">
        <v>108.2</v>
      </c>
      <c r="L14" s="29">
        <v>126.5</v>
      </c>
      <c r="M14" s="29">
        <v>109</v>
      </c>
      <c r="N14" s="29">
        <f t="shared" si="0"/>
        <v>89.357798165137623</v>
      </c>
      <c r="O14" s="29">
        <f>N14/N8</f>
        <v>0.89357798165137625</v>
      </c>
    </row>
    <row r="15" spans="9:15" x14ac:dyDescent="0.25">
      <c r="I15" s="29">
        <v>1939</v>
      </c>
      <c r="J15" s="29">
        <v>97.9</v>
      </c>
      <c r="K15" s="29">
        <v>111.3</v>
      </c>
      <c r="L15" s="29">
        <v>131.30000000000001</v>
      </c>
      <c r="M15" s="29">
        <v>109.5</v>
      </c>
      <c r="N15" s="29">
        <f t="shared" si="0"/>
        <v>89.406392694063925</v>
      </c>
    </row>
    <row r="36" spans="1:1" x14ac:dyDescent="0.25">
      <c r="A36" s="29" t="s">
        <v>160</v>
      </c>
    </row>
    <row r="41" spans="1:1" x14ac:dyDescent="0.25">
      <c r="A41" s="29" t="s">
        <v>159</v>
      </c>
    </row>
    <row r="49" spans="9:20" x14ac:dyDescent="0.25">
      <c r="J49" s="29" t="s">
        <v>158</v>
      </c>
      <c r="K49" s="29" t="s">
        <v>157</v>
      </c>
      <c r="L49" s="29" t="s">
        <v>156</v>
      </c>
      <c r="M49" s="29" t="s">
        <v>156</v>
      </c>
    </row>
    <row r="50" spans="9:20" x14ac:dyDescent="0.25">
      <c r="J50" s="29" t="s">
        <v>155</v>
      </c>
      <c r="K50" s="29" t="s">
        <v>154</v>
      </c>
      <c r="M50" s="29" t="s">
        <v>153</v>
      </c>
      <c r="N50" s="29" t="s">
        <v>152</v>
      </c>
      <c r="O50" s="29" t="s">
        <v>151</v>
      </c>
      <c r="P50" s="29" t="s">
        <v>150</v>
      </c>
      <c r="Q50" s="29" t="s">
        <v>149</v>
      </c>
      <c r="R50" s="29" t="s">
        <v>148</v>
      </c>
      <c r="S50" s="29" t="s">
        <v>147</v>
      </c>
    </row>
    <row r="51" spans="9:20" x14ac:dyDescent="0.25">
      <c r="I51" s="29">
        <v>1924</v>
      </c>
      <c r="J51" s="29">
        <v>107</v>
      </c>
      <c r="K51" s="29">
        <v>130.80000000000001</v>
      </c>
      <c r="L51" s="30">
        <f t="shared" ref="L51:L66" si="1">J51/K51*100</f>
        <v>81.804281345565741</v>
      </c>
      <c r="M51" s="30">
        <f t="shared" ref="M51:M66" si="2">L51/L$59*100</f>
        <v>68.511085626911296</v>
      </c>
      <c r="N51" s="30">
        <f t="shared" ref="N51:N66" si="3">K51/K$59*100</f>
        <v>108.45771144278609</v>
      </c>
      <c r="O51" s="30">
        <f t="shared" ref="O51:O63" si="4">N51</f>
        <v>108.45771144278609</v>
      </c>
      <c r="P51" s="30">
        <v>19.802945276729737</v>
      </c>
      <c r="Q51" s="30">
        <f t="shared" ref="Q51:Q66" si="5">P51/P$59*100</f>
        <v>105.78512403857181</v>
      </c>
      <c r="R51" s="29">
        <f t="shared" ref="R51:R66" si="6">J51/P51</f>
        <v>5.4032366652921437</v>
      </c>
      <c r="S51" s="29">
        <f t="shared" ref="S51:S66" si="7">R51/R$59*100</f>
        <v>70.241970438548577</v>
      </c>
    </row>
    <row r="52" spans="9:20" x14ac:dyDescent="0.25">
      <c r="I52" s="29">
        <v>1925</v>
      </c>
      <c r="J52" s="29">
        <v>135</v>
      </c>
      <c r="K52" s="29">
        <v>141.80000000000001</v>
      </c>
      <c r="L52" s="30">
        <f t="shared" si="1"/>
        <v>95.20451339915374</v>
      </c>
      <c r="M52" s="30">
        <f t="shared" si="2"/>
        <v>79.733779971791236</v>
      </c>
      <c r="N52" s="30">
        <f t="shared" si="3"/>
        <v>117.5787728026534</v>
      </c>
      <c r="O52" s="30">
        <f t="shared" si="4"/>
        <v>117.5787728026534</v>
      </c>
      <c r="P52" s="30">
        <v>21.659471359825421</v>
      </c>
      <c r="Q52" s="30">
        <f t="shared" si="5"/>
        <v>115.70247922168693</v>
      </c>
      <c r="R52" s="29">
        <f t="shared" si="6"/>
        <v>6.232839101068814</v>
      </c>
      <c r="S52" s="29">
        <f t="shared" si="7"/>
        <v>81.026785796330429</v>
      </c>
    </row>
    <row r="53" spans="9:20" x14ac:dyDescent="0.25">
      <c r="I53" s="29">
        <v>1926</v>
      </c>
      <c r="J53" s="29">
        <v>146</v>
      </c>
      <c r="K53" s="29">
        <v>142.19999999999999</v>
      </c>
      <c r="L53" s="30">
        <f t="shared" si="1"/>
        <v>102.67229254571029</v>
      </c>
      <c r="M53" s="30">
        <f t="shared" si="2"/>
        <v>85.988045007032355</v>
      </c>
      <c r="N53" s="30">
        <f t="shared" si="3"/>
        <v>117.91044776119402</v>
      </c>
      <c r="O53" s="30">
        <f t="shared" si="4"/>
        <v>117.91044776119402</v>
      </c>
      <c r="P53" s="30">
        <v>21.814181896394679</v>
      </c>
      <c r="Q53" s="30">
        <f t="shared" si="5"/>
        <v>116.52892564530477</v>
      </c>
      <c r="R53" s="29">
        <f t="shared" si="6"/>
        <v>6.6928936731810253</v>
      </c>
      <c r="S53" s="29">
        <f t="shared" si="7"/>
        <v>87.00748619059641</v>
      </c>
    </row>
    <row r="54" spans="9:20" x14ac:dyDescent="0.25">
      <c r="I54" s="29">
        <v>1927</v>
      </c>
      <c r="J54" s="29">
        <v>154</v>
      </c>
      <c r="K54" s="29">
        <v>147.9</v>
      </c>
      <c r="L54" s="30">
        <f t="shared" si="1"/>
        <v>104.12440838404326</v>
      </c>
      <c r="M54" s="30">
        <f t="shared" si="2"/>
        <v>87.204192021636217</v>
      </c>
      <c r="N54" s="30">
        <f t="shared" si="3"/>
        <v>122.63681592039801</v>
      </c>
      <c r="O54" s="30">
        <f t="shared" si="4"/>
        <v>122.63681592039801</v>
      </c>
      <c r="P54" s="30">
        <v>22.89715545688216</v>
      </c>
      <c r="Q54" s="30">
        <f t="shared" si="5"/>
        <v>122.31404956630469</v>
      </c>
      <c r="R54" s="29">
        <f t="shared" si="6"/>
        <v>6.7257262715448993</v>
      </c>
      <c r="S54" s="29">
        <f t="shared" si="7"/>
        <v>87.434309323943509</v>
      </c>
    </row>
    <row r="55" spans="9:20" x14ac:dyDescent="0.25">
      <c r="I55" s="29">
        <v>1928</v>
      </c>
      <c r="J55" s="29">
        <v>168</v>
      </c>
      <c r="K55" s="29">
        <v>151.69999999999999</v>
      </c>
      <c r="L55" s="30">
        <f t="shared" si="1"/>
        <v>110.74489123269613</v>
      </c>
      <c r="M55" s="30">
        <f t="shared" si="2"/>
        <v>92.748846407382999</v>
      </c>
      <c r="N55" s="30">
        <f t="shared" si="3"/>
        <v>125.787728026534</v>
      </c>
      <c r="O55" s="30">
        <f t="shared" si="4"/>
        <v>125.787728026534</v>
      </c>
      <c r="P55" s="30">
        <v>23.515997494325248</v>
      </c>
      <c r="Q55" s="30">
        <f t="shared" si="5"/>
        <v>125.61983467939723</v>
      </c>
      <c r="R55" s="29">
        <f t="shared" si="6"/>
        <v>7.1440728823236537</v>
      </c>
      <c r="S55" s="29">
        <f t="shared" si="7"/>
        <v>92.872807040718868</v>
      </c>
    </row>
    <row r="56" spans="9:20" x14ac:dyDescent="0.25">
      <c r="I56" s="29">
        <v>1929</v>
      </c>
      <c r="J56" s="29">
        <v>177</v>
      </c>
      <c r="K56" s="29">
        <v>154</v>
      </c>
      <c r="L56" s="30">
        <f t="shared" si="1"/>
        <v>114.93506493506493</v>
      </c>
      <c r="M56" s="30">
        <f t="shared" si="2"/>
        <v>96.258116883116855</v>
      </c>
      <c r="N56" s="30">
        <f t="shared" si="3"/>
        <v>127.69485903814261</v>
      </c>
      <c r="O56" s="30">
        <f t="shared" si="4"/>
        <v>127.69485903814261</v>
      </c>
      <c r="P56" s="30">
        <v>23.825418524295419</v>
      </c>
      <c r="Q56" s="30">
        <f t="shared" si="5"/>
        <v>127.27272729603243</v>
      </c>
      <c r="R56" s="29">
        <f t="shared" si="6"/>
        <v>7.4290405358255658</v>
      </c>
      <c r="S56" s="29">
        <f t="shared" si="7"/>
        <v>96.577380934696478</v>
      </c>
    </row>
    <row r="57" spans="9:20" x14ac:dyDescent="0.25">
      <c r="I57" s="29">
        <v>1930</v>
      </c>
      <c r="J57" s="29">
        <v>180</v>
      </c>
      <c r="K57" s="29">
        <v>148.1</v>
      </c>
      <c r="L57" s="30">
        <f t="shared" si="1"/>
        <v>121.53950033760972</v>
      </c>
      <c r="M57" s="30">
        <f t="shared" si="2"/>
        <v>101.78933153274812</v>
      </c>
      <c r="N57" s="30">
        <f t="shared" si="3"/>
        <v>122.80265339966832</v>
      </c>
      <c r="O57" s="30">
        <f t="shared" si="4"/>
        <v>122.80265339966832</v>
      </c>
      <c r="P57" s="30">
        <v>22.89715545688216</v>
      </c>
      <c r="Q57" s="30">
        <f t="shared" si="5"/>
        <v>122.31404956630469</v>
      </c>
      <c r="R57" s="29">
        <f t="shared" si="6"/>
        <v>7.8612384992083237</v>
      </c>
      <c r="S57" s="29">
        <f t="shared" si="7"/>
        <v>102.19594596305086</v>
      </c>
    </row>
    <row r="58" spans="9:20" x14ac:dyDescent="0.25">
      <c r="I58" s="29">
        <v>1931</v>
      </c>
      <c r="J58" s="29">
        <v>171</v>
      </c>
      <c r="K58" s="29">
        <v>136.1</v>
      </c>
      <c r="L58" s="30">
        <f t="shared" si="1"/>
        <v>125.64290962527554</v>
      </c>
      <c r="M58" s="30">
        <f t="shared" si="2"/>
        <v>105.22593681116825</v>
      </c>
      <c r="N58" s="30">
        <f t="shared" si="3"/>
        <v>112.8524046434494</v>
      </c>
      <c r="O58" s="30">
        <f t="shared" si="4"/>
        <v>112.8524046434494</v>
      </c>
      <c r="P58" s="30">
        <v>21.040629339347035</v>
      </c>
      <c r="Q58" s="30">
        <f t="shared" si="5"/>
        <v>112.39669419921792</v>
      </c>
      <c r="R58" s="29">
        <f t="shared" si="6"/>
        <v>8.1271333305711249</v>
      </c>
      <c r="S58" s="29">
        <f t="shared" si="7"/>
        <v>105.65257354413033</v>
      </c>
    </row>
    <row r="59" spans="9:20" x14ac:dyDescent="0.25">
      <c r="I59" s="29">
        <v>1932</v>
      </c>
      <c r="J59" s="29">
        <v>144</v>
      </c>
      <c r="K59" s="29">
        <v>120.6</v>
      </c>
      <c r="L59" s="30">
        <f t="shared" si="1"/>
        <v>119.40298507462688</v>
      </c>
      <c r="M59" s="30">
        <f t="shared" si="2"/>
        <v>100</v>
      </c>
      <c r="N59" s="30">
        <f t="shared" si="3"/>
        <v>100</v>
      </c>
      <c r="O59" s="30">
        <f t="shared" si="4"/>
        <v>100</v>
      </c>
      <c r="P59" s="30">
        <v>18.719971694232836</v>
      </c>
      <c r="Q59" s="30">
        <f t="shared" si="5"/>
        <v>100</v>
      </c>
      <c r="R59" s="29">
        <f t="shared" si="6"/>
        <v>7.6923193235576779</v>
      </c>
      <c r="S59" s="29">
        <f t="shared" si="7"/>
        <v>100</v>
      </c>
      <c r="T59" s="31">
        <f>((R59/R51)^(1/(I59-I51))-1)*100</f>
        <v>4.5142273473539163</v>
      </c>
    </row>
    <row r="60" spans="9:20" x14ac:dyDescent="0.25">
      <c r="I60" s="29">
        <v>1933</v>
      </c>
      <c r="J60" s="29">
        <v>140</v>
      </c>
      <c r="K60" s="29">
        <v>118</v>
      </c>
      <c r="L60" s="30">
        <f t="shared" si="1"/>
        <v>118.64406779661016</v>
      </c>
      <c r="M60" s="30">
        <f t="shared" si="2"/>
        <v>99.364406779660996</v>
      </c>
      <c r="N60" s="30">
        <f t="shared" si="3"/>
        <v>97.844112769485918</v>
      </c>
      <c r="O60" s="30">
        <f t="shared" si="4"/>
        <v>97.844112769485918</v>
      </c>
      <c r="P60" s="30">
        <v>18.255840167016665</v>
      </c>
      <c r="Q60" s="30">
        <f t="shared" si="5"/>
        <v>97.520661169807425</v>
      </c>
      <c r="R60" s="29">
        <f t="shared" si="6"/>
        <v>7.668778797315607</v>
      </c>
      <c r="S60" s="29">
        <f t="shared" si="7"/>
        <v>99.693973621584092</v>
      </c>
    </row>
    <row r="61" spans="9:20" x14ac:dyDescent="0.25">
      <c r="I61" s="29">
        <v>1934</v>
      </c>
      <c r="J61" s="29">
        <v>140</v>
      </c>
      <c r="K61" s="29">
        <v>121.1</v>
      </c>
      <c r="L61" s="30">
        <f t="shared" si="1"/>
        <v>115.60693641618498</v>
      </c>
      <c r="M61" s="30">
        <f t="shared" si="2"/>
        <v>96.820809248554909</v>
      </c>
      <c r="N61" s="30">
        <f t="shared" si="3"/>
        <v>100.41459369817578</v>
      </c>
      <c r="O61" s="30">
        <f t="shared" si="4"/>
        <v>100.41459369817578</v>
      </c>
      <c r="P61" s="30">
        <v>18.719971694232839</v>
      </c>
      <c r="Q61" s="30">
        <f t="shared" si="5"/>
        <v>100.00000000000003</v>
      </c>
      <c r="R61" s="29">
        <f t="shared" si="6"/>
        <v>7.4786437867921851</v>
      </c>
      <c r="S61" s="29">
        <f t="shared" si="7"/>
        <v>97.2222222222222</v>
      </c>
    </row>
    <row r="62" spans="9:20" x14ac:dyDescent="0.25">
      <c r="I62" s="29">
        <v>1935</v>
      </c>
      <c r="J62" s="29">
        <v>140</v>
      </c>
      <c r="K62" s="29">
        <v>123</v>
      </c>
      <c r="L62" s="30">
        <f t="shared" si="1"/>
        <v>113.82113821138211</v>
      </c>
      <c r="M62" s="30">
        <f t="shared" si="2"/>
        <v>95.325203252032495</v>
      </c>
      <c r="N62" s="30">
        <f t="shared" si="3"/>
        <v>101.99004975124379</v>
      </c>
      <c r="O62" s="30">
        <f t="shared" si="4"/>
        <v>101.99004975124379</v>
      </c>
      <c r="P62" s="30">
        <v>19.02939269921157</v>
      </c>
      <c r="Q62" s="30">
        <f t="shared" si="5"/>
        <v>101.65289248313371</v>
      </c>
      <c r="R62" s="29">
        <f t="shared" si="6"/>
        <v>7.3570398284859877</v>
      </c>
      <c r="S62" s="29">
        <f t="shared" si="7"/>
        <v>95.641373154584215</v>
      </c>
      <c r="T62">
        <f>((R62/R59)^(1/(1935-1932))-1)*100</f>
        <v>-1.4745105674927372</v>
      </c>
    </row>
    <row r="63" spans="9:20" x14ac:dyDescent="0.25">
      <c r="I63" s="29">
        <v>1936</v>
      </c>
      <c r="J63" s="29">
        <v>140</v>
      </c>
      <c r="K63" s="29">
        <v>124.5</v>
      </c>
      <c r="L63" s="30">
        <f t="shared" si="1"/>
        <v>112.44979919678715</v>
      </c>
      <c r="M63" s="30">
        <f t="shared" si="2"/>
        <v>94.176706827309232</v>
      </c>
      <c r="N63" s="30">
        <f t="shared" si="3"/>
        <v>103.23383084577115</v>
      </c>
      <c r="O63" s="30">
        <f t="shared" si="4"/>
        <v>103.23383084577115</v>
      </c>
      <c r="P63" s="30">
        <v>19.184103223682772</v>
      </c>
      <c r="Q63" s="30">
        <f t="shared" si="5"/>
        <v>102.47933884212507</v>
      </c>
      <c r="R63" s="29">
        <f t="shared" si="6"/>
        <v>7.2977088565271071</v>
      </c>
      <c r="S63" s="29">
        <f t="shared" si="7"/>
        <v>94.870071685374796</v>
      </c>
    </row>
    <row r="64" spans="9:20" x14ac:dyDescent="0.25">
      <c r="I64" s="29">
        <v>1937</v>
      </c>
      <c r="J64" s="29">
        <v>140</v>
      </c>
      <c r="K64" s="29">
        <v>125.1</v>
      </c>
      <c r="L64" s="30">
        <f t="shared" si="1"/>
        <v>111.91047162270185</v>
      </c>
      <c r="M64" s="30">
        <f t="shared" si="2"/>
        <v>93.725019984012775</v>
      </c>
      <c r="N64" s="30">
        <f t="shared" si="3"/>
        <v>103.73134328358209</v>
      </c>
      <c r="O64" s="29">
        <v>108.6</v>
      </c>
      <c r="P64" s="30">
        <v>19.338813739405722</v>
      </c>
      <c r="Q64" s="30">
        <f t="shared" si="5"/>
        <v>103.30578515438427</v>
      </c>
      <c r="R64" s="29">
        <f t="shared" si="6"/>
        <v>7.2393271834832911</v>
      </c>
      <c r="S64" s="29">
        <f t="shared" si="7"/>
        <v>94.111111083401056</v>
      </c>
    </row>
    <row r="65" spans="9:20" x14ac:dyDescent="0.25">
      <c r="I65" s="29">
        <v>1938</v>
      </c>
      <c r="J65" s="29">
        <v>141</v>
      </c>
      <c r="K65" s="29">
        <v>125.6</v>
      </c>
      <c r="L65" s="30">
        <f t="shared" si="1"/>
        <v>112.26114649681529</v>
      </c>
      <c r="M65" s="30">
        <f t="shared" si="2"/>
        <v>94.018710191082789</v>
      </c>
      <c r="N65" s="30">
        <f t="shared" si="3"/>
        <v>104.14593698175787</v>
      </c>
      <c r="O65" s="29">
        <v>109</v>
      </c>
      <c r="P65" s="30">
        <v>19.493524236666229</v>
      </c>
      <c r="Q65" s="30">
        <f t="shared" si="5"/>
        <v>104.13223136801915</v>
      </c>
      <c r="R65" s="29">
        <f t="shared" si="6"/>
        <v>7.2331712977167513</v>
      </c>
      <c r="S65" s="29">
        <f t="shared" si="7"/>
        <v>94.031084689440945</v>
      </c>
    </row>
    <row r="66" spans="9:20" x14ac:dyDescent="0.25">
      <c r="I66" s="29">
        <v>1939</v>
      </c>
      <c r="J66" s="29">
        <v>141</v>
      </c>
      <c r="K66" s="29">
        <v>126.2</v>
      </c>
      <c r="L66" s="30">
        <f t="shared" si="1"/>
        <v>111.72741679873216</v>
      </c>
      <c r="M66" s="30">
        <f t="shared" si="2"/>
        <v>93.57171156893817</v>
      </c>
      <c r="N66" s="30">
        <f t="shared" si="3"/>
        <v>104.64344941956882</v>
      </c>
      <c r="O66" s="29">
        <v>109.5</v>
      </c>
      <c r="P66" s="30">
        <v>19.493524236666229</v>
      </c>
      <c r="Q66" s="30">
        <f t="shared" si="5"/>
        <v>104.13223136801915</v>
      </c>
      <c r="R66" s="29">
        <f t="shared" si="6"/>
        <v>7.2331712977167513</v>
      </c>
      <c r="S66" s="29">
        <f t="shared" si="7"/>
        <v>94.031084689440945</v>
      </c>
      <c r="T66">
        <f>((R66/R62)^(1/(1939-1935))-1)*100</f>
        <v>-0.42360236917320382</v>
      </c>
    </row>
    <row r="67" spans="9:20" x14ac:dyDescent="0.25">
      <c r="T67">
        <f>((R66/R59)^(1/(I66-I59))-1)*100</f>
        <v>-0.87535724537870507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table3.3</vt:lpstr>
      <vt:lpstr>JSTdata</vt:lpstr>
      <vt:lpstr>tfp</vt:lpstr>
      <vt:lpstr>germany_wages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Jeremie Cohen-Setton</dc:creator>
  <cp:lastModifiedBy>Cohen-Setton, Jeremie</cp:lastModifiedBy>
  <cp:lastPrinted>2019-09-06T18:41:34Z</cp:lastPrinted>
  <dcterms:created xsi:type="dcterms:W3CDTF">2019-09-05T16:11:03Z</dcterms:created>
  <dcterms:modified xsi:type="dcterms:W3CDTF">2024-10-30T11:56:30Z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2024-08-11T19:09:05Z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78f32bc2-952d-4d2b-a85c-7ec31a2d8c28</vt:lpwstr>
  </property>
  <property fmtid="{D5CDD505-2E9C-101B-9397-08002B2CF9AE}" pid="8" name="MSIP_Label_0c07ed86-5dc5-4593-ad03-a8684b843815_ContentBits">
    <vt:lpwstr>0</vt:lpwstr>
  </property>
</Properties>
</file>